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0"/>
  <workbookPr codeName="ThisWorkbook" defaultThemeVersion="166925"/>
  <mc:AlternateContent xmlns:mc="http://schemas.openxmlformats.org/markup-compatibility/2006">
    <mc:Choice Requires="x15">
      <x15ac:absPath xmlns:x15ac="http://schemas.microsoft.com/office/spreadsheetml/2010/11/ac" url="D:\COMPRAS\GECO\___22exp\5568_climaSCugatfaseII-MBA\"/>
    </mc:Choice>
  </mc:AlternateContent>
  <xr:revisionPtr revIDLastSave="0" documentId="13_ncr:1_{D3D0D411-F894-4550-8F0B-8C8E9DF2B50D}" xr6:coauthVersionLast="36" xr6:coauthVersionMax="36" xr10:uidLastSave="{00000000-0000-0000-0000-000000000000}"/>
  <bookViews>
    <workbookView xWindow="0" yWindow="0" windowWidth="9585" windowHeight="4125" xr2:uid="{9172251C-3CA7-496D-85D9-71A414CBD37F}"/>
  </bookViews>
  <sheets>
    <sheet name="A.Anexo I pag 1 oferta" sheetId="8" r:id="rId1"/>
    <sheet name="B.Anexo I Tabla Desglose Precio" sheetId="7" r:id="rId2"/>
  </sheets>
  <definedNames>
    <definedName name="_xlnm._FilterDatabase" localSheetId="1" hidden="1">'B.Anexo I Tabla Desglose Precio'!$A$4:$I$516</definedName>
    <definedName name="_xlnm.Print_Area" localSheetId="0">'A.Anexo I pag 1 oferta'!$A$3:$I$50</definedName>
    <definedName name="_xlnm.Print_Area" localSheetId="1">'B.Anexo I Tabla Desglose Precio'!$A$5:$I$526</definedName>
    <definedName name="_xlnm.Print_Titles" localSheetId="1">'B.Anexo I Tabla Desglose Precio'!$4:$4</definedName>
  </definedName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90" i="7" l="1"/>
  <c r="I492" i="7" s="1"/>
  <c r="I486" i="7"/>
  <c r="I482" i="7"/>
  <c r="I478" i="7"/>
  <c r="I474" i="7"/>
  <c r="I471" i="7"/>
  <c r="I468" i="7"/>
  <c r="I465" i="7"/>
  <c r="I462" i="7"/>
  <c r="I458" i="7"/>
  <c r="I454" i="7"/>
  <c r="I447" i="7"/>
  <c r="I443" i="7"/>
  <c r="I439" i="7"/>
  <c r="I433" i="7"/>
  <c r="I430" i="7"/>
  <c r="I423" i="7"/>
  <c r="I419" i="7"/>
  <c r="I416" i="7"/>
  <c r="I413" i="7"/>
  <c r="I408" i="7"/>
  <c r="I406" i="7"/>
  <c r="I404" i="7"/>
  <c r="I398" i="7"/>
  <c r="I394" i="7"/>
  <c r="I390" i="7"/>
  <c r="I386" i="7"/>
  <c r="I377" i="7"/>
  <c r="I381" i="7" s="1"/>
  <c r="I371" i="7"/>
  <c r="I365" i="7"/>
  <c r="I362" i="7"/>
  <c r="I358" i="7"/>
  <c r="I352" i="7"/>
  <c r="I349" i="7"/>
  <c r="I345" i="7"/>
  <c r="I338" i="7"/>
  <c r="I335" i="7"/>
  <c r="I332" i="7"/>
  <c r="I328" i="7"/>
  <c r="I324" i="7"/>
  <c r="I318" i="7"/>
  <c r="I322" i="7" s="1"/>
  <c r="I312" i="7"/>
  <c r="I316" i="7" s="1"/>
  <c r="I306" i="7"/>
  <c r="I303" i="7"/>
  <c r="I300" i="7"/>
  <c r="I297" i="7"/>
  <c r="I293" i="7"/>
  <c r="I286" i="7"/>
  <c r="I280" i="7"/>
  <c r="I276" i="7"/>
  <c r="I272" i="7"/>
  <c r="I268" i="7"/>
  <c r="I264" i="7"/>
  <c r="I260" i="7"/>
  <c r="I256" i="7"/>
  <c r="I252" i="7"/>
  <c r="I246" i="7"/>
  <c r="I243" i="7"/>
  <c r="I240" i="7"/>
  <c r="I237" i="7"/>
  <c r="I233" i="7"/>
  <c r="I229" i="7"/>
  <c r="I225" i="7"/>
  <c r="I222" i="7"/>
  <c r="I219" i="7"/>
  <c r="I213" i="7"/>
  <c r="I209" i="7"/>
  <c r="I205" i="7"/>
  <c r="I201" i="7"/>
  <c r="I197" i="7"/>
  <c r="I194" i="7"/>
  <c r="I191" i="7"/>
  <c r="I188" i="7"/>
  <c r="I184" i="7"/>
  <c r="I181" i="7"/>
  <c r="I175" i="7"/>
  <c r="I172" i="7"/>
  <c r="I169" i="7"/>
  <c r="I166" i="7"/>
  <c r="I163" i="7"/>
  <c r="I160" i="7"/>
  <c r="I155" i="7"/>
  <c r="I152" i="7"/>
  <c r="I149" i="7"/>
  <c r="I146" i="7"/>
  <c r="I143" i="7"/>
  <c r="I138" i="7"/>
  <c r="I135" i="7"/>
  <c r="I132" i="7"/>
  <c r="I129" i="7"/>
  <c r="I126" i="7"/>
  <c r="I120" i="7"/>
  <c r="I117" i="7"/>
  <c r="I114" i="7"/>
  <c r="I111" i="7"/>
  <c r="I108" i="7"/>
  <c r="I105" i="7"/>
  <c r="I97" i="7"/>
  <c r="I94" i="7"/>
  <c r="I91" i="7"/>
  <c r="I88" i="7"/>
  <c r="I84" i="7"/>
  <c r="I80" i="7"/>
  <c r="I76" i="7"/>
  <c r="I72" i="7"/>
  <c r="I68" i="7"/>
  <c r="I64" i="7"/>
  <c r="I60" i="7"/>
  <c r="I56" i="7"/>
  <c r="I54" i="7"/>
  <c r="I52" i="7"/>
  <c r="I49" i="7"/>
  <c r="I46" i="7"/>
  <c r="I43" i="7"/>
  <c r="I40" i="7"/>
  <c r="I36" i="7"/>
  <c r="I32" i="7"/>
  <c r="I28" i="7"/>
  <c r="I25" i="7"/>
  <c r="I22" i="7"/>
  <c r="I18" i="7"/>
  <c r="I11" i="7"/>
  <c r="I9" i="7"/>
  <c r="H7" i="7" l="1"/>
  <c r="H13" i="7" s="1"/>
  <c r="I13" i="7" s="1"/>
  <c r="I410" i="7"/>
  <c r="I289" i="7"/>
  <c r="I401" i="7"/>
  <c r="I141" i="7"/>
  <c r="I427" i="7"/>
  <c r="I436" i="7"/>
  <c r="I178" i="7"/>
  <c r="I62" i="7"/>
  <c r="I249" i="7"/>
  <c r="I356" i="7"/>
  <c r="I451" i="7"/>
  <c r="I341" i="7"/>
  <c r="I158" i="7"/>
  <c r="I284" i="7"/>
  <c r="I124" i="7"/>
  <c r="I310" i="7"/>
  <c r="I368" i="7"/>
  <c r="I488" i="7"/>
  <c r="I217" i="7"/>
  <c r="I375" i="7"/>
  <c r="I101" i="7"/>
  <c r="I382" i="7" l="1"/>
  <c r="I342" i="7"/>
  <c r="I179" i="7"/>
  <c r="I493" i="7"/>
  <c r="I250" i="7" l="1"/>
  <c r="I494" i="7" l="1"/>
  <c r="H497" i="7" s="1"/>
  <c r="H504" i="7" l="1"/>
  <c r="I504" i="7" s="1"/>
  <c r="I508" i="7" s="1"/>
  <c r="H510" i="7"/>
  <c r="I510" i="7" s="1"/>
  <c r="I512" i="7" s="1"/>
  <c r="I497" i="7"/>
  <c r="I501" i="7" s="1"/>
  <c r="I514" i="7" l="1"/>
  <c r="I517" i="7" s="1"/>
  <c r="I513" i="7"/>
  <c r="I16" i="7" l="1"/>
  <c r="I7" i="7" l="1"/>
  <c r="B29" i="8"/>
</calcChain>
</file>

<file path=xl/sharedStrings.xml><?xml version="1.0" encoding="utf-8"?>
<sst xmlns="http://schemas.openxmlformats.org/spreadsheetml/2006/main" count="1024" uniqueCount="614">
  <si>
    <t>Código</t>
  </si>
  <si>
    <t>Nat</t>
  </si>
  <si>
    <t>Ud</t>
  </si>
  <si>
    <t>Resumen</t>
  </si>
  <si>
    <t>Cantidad</t>
  </si>
  <si>
    <t>CanPres</t>
  </si>
  <si>
    <t>ImpPres</t>
  </si>
  <si>
    <t>01</t>
  </si>
  <si>
    <t>Capítulo</t>
  </si>
  <si>
    <t/>
  </si>
  <si>
    <t>PROYECTO EJECUCIÓN Y TRÁMITES ADMINISTRATIVOS</t>
  </si>
  <si>
    <t>CONDICIONES DEL PRESUPUESTO</t>
  </si>
  <si>
    <t>Partida</t>
  </si>
  <si>
    <t>UD</t>
  </si>
  <si>
    <t>REDACCIÓN PROYECTO EJECUCIÓN</t>
  </si>
  <si>
    <t>TRÁMITES ADMINISTRATIVOS</t>
  </si>
  <si>
    <t>Ud. Realización de los diferentes trámites administrativos para conseguir las licencias que permitan la ejecución de los trabajos</t>
  </si>
  <si>
    <t>LEGALIZACIÓN DE LA INSTALACIÓN</t>
  </si>
  <si>
    <t>Legalización de los trabajos ejecutados en su totalidad, incluyendo todos los trabajos necesarios que se requieran, aportando toda la documentación final requerida en el pliego técnico.</t>
  </si>
  <si>
    <t>SUPERVISIÓN EJECUCIÓN PROYECTO</t>
  </si>
  <si>
    <t>Total 01</t>
  </si>
  <si>
    <t>02</t>
  </si>
  <si>
    <t>TRABAJOS PRELIMINARES, DESMONTAJES E INSTALACIONES PROVISIONALES</t>
  </si>
  <si>
    <t>u</t>
  </si>
  <si>
    <t>Desmontaje de caldera y accesorios, transporte y entrega en centro de residuos</t>
  </si>
  <si>
    <t>Desmonte de calderas y elementos accesorios. Con medios manuales, sin deteriorar los elementos constructivos a los que están sujetos, y carga manual sobre camión o contenedor. Incluso gestión residuos.</t>
  </si>
  <si>
    <t>Total</t>
  </si>
  <si>
    <t>Desmontaje de climatizadores y elementos accesorios, transporte y entrega a gestor</t>
  </si>
  <si>
    <t>Desmonte de climatizares y elementos accesorios. Con medios manuales, sin deteriorar los elementos constructivos a los que están sujetos, y carga manual sobre camión o contenedor. Incluso gestión residuos.</t>
  </si>
  <si>
    <t>Climatizadores</t>
  </si>
  <si>
    <t>Desmontaje bomba de circulación y elementos accesorios, transporte a gestor</t>
  </si>
  <si>
    <t>Desmontaje de bombas y elementos accesorios. Con medios manuales, sin deteriorar los elementos constructivos a los que están sujetos, y carga manual sobre camión o contenedor. Incluso gestión residuos.</t>
  </si>
  <si>
    <t>bombas</t>
  </si>
  <si>
    <t>Desmontaje de instalacion de acs centralizada</t>
  </si>
  <si>
    <t>Desmontaje de las conexiones de las tuberías al interacumulador existente, aislamiento y elementos de sujeción. Con medios manuales, sin deteriorar los elementos constructivos a los que están sujetos (el interacumulador seguirá en uso), y carga manual sobre camión o contenedor. Incluso gestión residuos.</t>
  </si>
  <si>
    <t>Desmontaje de estructura de enfriadora  antigua</t>
  </si>
  <si>
    <t>Desmontaje de estructura y elementos accesorios, con medios manuales y carga manual sobre camión o contenedor. Incluso gestión residuos.</t>
  </si>
  <si>
    <t>Desmontaje de elementos de valvulería, transporte y entrega en gestor</t>
  </si>
  <si>
    <t>Desmontaje de elemento de valvulería (llave de paso, filtro, válvula de retención, puente manométrico o similar), aislamiento y elementos de sujeción. Con medios manuales, sin deteriorar los elementos constructivos a los que están sujetos, y carga manual sobre camión o contenedor. Incluso gestión residuos.</t>
  </si>
  <si>
    <t>Desmonte valvulería existente</t>
  </si>
  <si>
    <t>Desmontaje de tubería de acero transporte y entrega a gestor</t>
  </si>
  <si>
    <t>Desmontaje de tubería de acero de todas las dimensiones incluyendo aislamiento y elementos de sujeción: 3/4", 1", 1 1/4", 1 1/2", 2", 2 1/2", 3", 4", 5", 6", 8", 10", 12", 14",... Con medios manuales, sin deteriorar los elementos constructivos a los que están sujetos, y carga manual sobre camión o contenedor. Incluso gestión residuos.</t>
  </si>
  <si>
    <t>Desmontaje tubería diferentes diámetros</t>
  </si>
  <si>
    <t>Desmontaje conductos de climatización</t>
  </si>
  <si>
    <t>Desmontaje de conductos de climatización de cualquier material y elementos de sujeción. Con medios manuales, sin deteriorar los elementos constructivos a los que están sujetos, y carga manual sobre camión o contenedor. Incluso gestión residuos.</t>
  </si>
  <si>
    <t>Desmontaje conductos fibra, chapa,...</t>
  </si>
  <si>
    <t>Desmontaje fancoils y elementos accesorios</t>
  </si>
  <si>
    <t>Desmontaje de fancoils de todos los tipos y elementos accesorios. Con medios manuales, sin deteriorar los elementos constructivos a los que están sujetos, y carga manual sobre camión o contenedor. Incluso gestión residuos.</t>
  </si>
  <si>
    <t>Desmontaje fancoils</t>
  </si>
  <si>
    <t>Desmontaje radiadores instalación</t>
  </si>
  <si>
    <t>Desmontaje radiadores y elementos accesorios. Con medios manuales, sin deteriorar los elementos constructivos a los que están sujetos, y carga manual sobre camión o contenedor. Incluso gestión residuos.</t>
  </si>
  <si>
    <t>Desmontaje radiadores</t>
  </si>
  <si>
    <t>Equipo de climatización portátil tipo spot cooler 7 kW</t>
  </si>
  <si>
    <t>Suministro e instalación de Equipo de climatización autónomo de apoyo portátil tipo spot cooler para los cortes de las instalaciones actuales en la ejecución de la obra, especialmente en lo referente a la refrigeración de las salas técnicas, según las indiciaciones acordadas por la propiedad y la DO.</t>
  </si>
  <si>
    <t>Equipo de climatización portátil tipo spot cooler 15 kW</t>
  </si>
  <si>
    <t>Desmontaje de elementos y accesorios relativos a torre de refrigeración</t>
  </si>
  <si>
    <t>Ud. Desmontaje elementos asociados a torres refrigeración ya desmontadas. Incluso gestión residuos.</t>
  </si>
  <si>
    <t>Desmontajes auxiliares en Sala de Máquinas</t>
  </si>
  <si>
    <t>Desmontaje de cualquier elemento o accesorio de los equipos principales que se ubican en la sala de máquinas, quedando completamente remodelada la misma: estructuras metálicas de soporte de equipos, tornillería, llaves de corte, termómetros, canalizaciones de tubos que no conduzcan ya a elementos al haber sido retirados (o retirar en esta fase), colectores de bombas, ...Incluso gestión residuos.</t>
  </si>
  <si>
    <t>Total 02</t>
  </si>
  <si>
    <t>03</t>
  </si>
  <si>
    <t>PRODUCCION CALOR Y SALA DE MÁQUINAS</t>
  </si>
  <si>
    <t>Calderas</t>
  </si>
  <si>
    <t>Suministro e instalación de calderas de alta eficiencia energética y de potentia adecuada a la instalación, marca Viesmann, Bosch, Ygnis o similar. Totalmente instalado, probado y en funcionamiento. Incluso salida de humos y trabajos auxiliares para instalación de caldera.</t>
  </si>
  <si>
    <t>Bombas de agua</t>
  </si>
  <si>
    <t>Suministro e instalación de bombas de agua de la marca GRUNDFOS o similar. Incluye todos los elementos necesarios para dejar la unidad totalmente instalada, cableada, probada y en funcionamiento.</t>
  </si>
  <si>
    <t>Bombas agua</t>
  </si>
  <si>
    <t>Señalítica informativa sobre las instalaciones</t>
  </si>
  <si>
    <t>Suministro y colocación de señalética informativa plastificado con sujeción mediante brida.</t>
  </si>
  <si>
    <t>Instalaciones</t>
  </si>
  <si>
    <t>Llenados, manómetros, puentes manométricos, termómetros,...</t>
  </si>
  <si>
    <t>Suministro e instalación de llenados, purgadores, manómetros, puentes manométricos, termómetros,... y todos aquellos elementos accesorios de la instalación para que funcione correctamente.</t>
  </si>
  <si>
    <t>Zona actuación</t>
  </si>
  <si>
    <t>Vaso de expansión</t>
  </si>
  <si>
    <t>Suministro de instalación de Vasos de expansión Reflex de Sedical o similar según necesidades instalación.</t>
  </si>
  <si>
    <t>Colector general de calor</t>
  </si>
  <si>
    <t>Suministro e instalación de colectores de tubo de polipropileno copolimero Random PP-R, compuesto con capa intermedia de fibra de vidrio, de diámetro nominal adecuado a cálculos, de la marca Italsan o similar.</t>
  </si>
  <si>
    <t>Sala máquinas</t>
  </si>
  <si>
    <t>Colectores PP-R</t>
  </si>
  <si>
    <t>Suministro y montaje de colectores de polipropilero copolímero random PP-R diseñado según necesidades de las instalaciones serie Niron de ITALSAN. Colectores para bombas, colector general agua caliente impulsión-retorno, colector general agua fría impulsión-retorno,... Con diámetros adecuados a las necesidades de la instalación. Incluso accesores</t>
  </si>
  <si>
    <t>Colectores</t>
  </si>
  <si>
    <t>Chapa de aluminio</t>
  </si>
  <si>
    <t>Suministro y montaje de chapa de aluminio de espesor según normativa, colocada, bordeada, solapada y remachada, para recubrimiento de elementos de la instalación. Incluso tuberías instaladas en climatizadores estudios</t>
  </si>
  <si>
    <t>Chapa aluminio</t>
  </si>
  <si>
    <t>Reubicación elementos de las instalaciones</t>
  </si>
  <si>
    <t>Reubicación elementos instalaciones. Totalmente instalado, probado y en funcionamiento.</t>
  </si>
  <si>
    <t>Reubicación elementos instalación</t>
  </si>
  <si>
    <t>Instalación para producción de A.C.S.</t>
  </si>
  <si>
    <t>Instalación para producción de A.C.S.  de alta eficiencia energética (aerotermia, solar,...).  Incluso depósito de almacenamiento de agua, válvulas motorizadas, manómetros, termómetros, válvulas de seguridad, válvulas de retención, vaso de expanción, tubería PPR,...Instalación completa. Totalmente montada, conexionada y puesta en marcha por la empresa instaladora para la comprobación de su correcto funcionamiento.</t>
  </si>
  <si>
    <t>Equipo producción ACS</t>
  </si>
  <si>
    <t>Total 03</t>
  </si>
  <si>
    <t>04</t>
  </si>
  <si>
    <t>DISTRIBUCIÓN Y ELEMENTOS RECEPTORES</t>
  </si>
  <si>
    <t>RED DE TUBERIAS, AISLAMIENTO Y VALVULERÍA</t>
  </si>
  <si>
    <t>RED DE TUBERÍAS Y AISLAMIENTO</t>
  </si>
  <si>
    <t>Revestimiento con chapa aluminio de tuberias</t>
  </si>
  <si>
    <t>Suministro e instalación de revestimiento con chapa aluminio de espesor según normativa, de tuberias de diferente diámetro, incluso codos, te's, injertos y reducciones. Con p.p. de pequeño material. Totalmente instalado. Incluso tuberías ya instaladas</t>
  </si>
  <si>
    <t>Aislamiento termico tuberías</t>
  </si>
  <si>
    <t>Suministro e instalación de aislamiento térmico flexible para tuberías termoplásticas de diferente diámetro, para la totalidad de la instalación que discurre por el interior-exterior del edificio, con coquilla de espuma elastomérica (tipo NBR) AF/Armaflex®, con factor de resistencia a la difusión del vapor de agua (µ) &gt;= 7000 (promedio 10.000), conductividad térmica lambda a 10ºC &lt;= 0,036 W/(m.K), clasificación al fuego M1 (UNE 23727) y con marca de supervisión de calidad N de AENOR, de espesor 40 mm (ref. AF-40x160) según IT 1.2.4.2.1.2. del RITE, adecuadamente encolado, señalizado incluido p.p. de elementos singulares. Medición según norma UNE 92301:2012. Totalmente instalada, fijada sobre tubería y montada. Incluso tuberías ya instaladas (interiores y exteriores).</t>
  </si>
  <si>
    <t>Aislamiento térmico</t>
  </si>
  <si>
    <t>Tubería PP-R SDR7.4 SERIE 3.2</t>
  </si>
  <si>
    <t>Suministro y montaje de tubo compuesto de polipropileno copolímero random PP-R 100 con fibra de vidrio (1/4)PP-R // (2/4)PP-R+FV // (1/4)PP-R, SDR 7.4 serie 3.2, de diámetro 25 mm y 3,5 mm de espesor. Tubería fabricada y certificada según Reglamento Particular de Aenor RP 01.72, accesorios fabricados y certificados según norma UNE EN 15874-3 y sistema de unión por termofusión, inserciones incorporadas y electrofusión certificado según RP 01.72. Certificado de potabilidad Aimplas según RD 140/2003. 
Incluida p/p de accesorios y material auxiliar para montaje y sujeción para uso en instalaciones de climatización (sistemas agua/agua, agua/aire) y refrigeración industrial con agua glicolada, con temperaturas comprendidas entre -15 °C y 70 °C. Instalado con abrazaderas isofónicas Niron de goma lisa, según norma UNE EN 806-4. 
Espesor de aislamiento térmico conforme a RITE calculado mediante procedimiento alternativo según criterios de la norma UNE EN ISO 12241. 
Presentación en barra de 4 m, color azul Niron con banda azul Niron Clima, ref. TNIRCL2574 de la serie Niron de ITALSAN. Medición según norma UNE 92301:2012. Totalmente instalado, probado y en funcionamiento.</t>
  </si>
  <si>
    <t>Tubería</t>
  </si>
  <si>
    <t>Tubería PP-R 100 SDR11 SERIE 5</t>
  </si>
  <si>
    <t>Suministro y montaje de tubo compuesto de polipropileno copolímero random PP-R 100 con fibra de vidrio (1/4)PP-R // (2/4)PP-R+FV // (1/4)PP-R, SDR 11 serie 5 de diferente diámetro y espesor. Tubería fabricada y certificada según Reglamento Particular de Aenor RP 01.72, accesorios fabricados y certificados según norma UNE EN 15874-3 y sistema de unión por termofusión, inserciones incorporadas y electrofusión según RP 01.72. Certificado de potabilidad Aimplas según RD 140/2003. 
Incluida p/p de accesorios y material auxiliar para montaje y sujeción para uso en instalaciones de climatización (sistemas agua/agua, agua/aire) y refrigeración industrial con agua glicolada, con temperaturas comprendidas entre -15 °C y 70 °C. Instalado con abrazaderas isofónicas Niron de goma lisa, según norma UNE EN 806-4. 
Espesor de aislamiento térmico conforme a RITE calculado mediante procedimiento alternativo según criterios de la norma UNE EN ISO 12241. 
De la marca Italsan o similar, de iguales características a la tubería nueva instalada en fase 1. 
Medición según norma UNE 92301:2012
Totalmente instalado, probado y en funcionamiento.</t>
  </si>
  <si>
    <t>Tubería PP-R RP SDR17 SERIE 8</t>
  </si>
  <si>
    <t>Suministro y montaje de tubo compuesto de polipropileno copolímero random PP-R RP "Raised Pressure" con fibra de vidrio (1/4)PP-R // (2/4)PP-R+FV // (1/4)PP-R, SDR 17 serie 8, de diferente diámetro y espesor. Tubería fabricada y certificada según Reglamento Particular de Aenor RP 01.78 y accesorios fabricados según UNE EN 15874-3 y sistema de unión por termofusión, inserciones incorporadas y electrofusión certificado según RP 01.78. Certificado de potabilidad Aimplas según RD 140/2003. 
Incluida p/p de accesorios y material auxiliar para montaje y sujeción en instalaciones de climatización (sistemas agua/agua, agua/aire) y refrigeración industrial con agua glicolada, con temperaturas comprendidas entre -15 °C y 70 °C. Instalado con abrazaderas isofónicas Niron de goma lisa, según norma UNE EN 806-4. 
Espesor de aislamiento térmico conforme a RITE calculado mediante procedimiento alternativo según criterios de la norma UNE EN ISO 12241. 
De la marca Italsan o similar, de iguales características a la tubería nueva instalada en fase 1. 
Medición según norma UNE 92301:2012
Totalmente instalado, probado y en funcionamiento.</t>
  </si>
  <si>
    <t>Tuberías</t>
  </si>
  <si>
    <t>Instalación recogida condensados / vaciados</t>
  </si>
  <si>
    <t>Suministro e instalación de recogida de condensados / vaciados, incluyendo: tubería, aislamiento, sifón de pvc, tubo evacuación,... colocado en formato enterrado. se incluye p.p. de piezas de unión, abrazaderas de isofónicas, derivaciones con reducciones, bocas de registro y pequeño material. Totalmente instalado y probado.</t>
  </si>
  <si>
    <t>Fancoils</t>
  </si>
  <si>
    <t>Total 04.01.01</t>
  </si>
  <si>
    <t>VALVULERIA SALA DE MÁQUINAS / ZONAS ACTUACIÓN</t>
  </si>
  <si>
    <t>Válvula de mariposa</t>
  </si>
  <si>
    <t>Suministro e instalación de válvula de mariposa marca SEI FE/FE de SALVADOR ESCODA o similar.  Incluye brida, portabrida, junta de cartón, filtro y los materiales auxiliares necesarios para dejar la unidad totalmente instalada y probada.</t>
  </si>
  <si>
    <t>Válvulas</t>
  </si>
  <si>
    <t>Filtros</t>
  </si>
  <si>
    <t>Suministro e instalación de filtros en "Y" con bridas de SALVADOR ESCODA o similar. Totalmente instalada y probada.</t>
  </si>
  <si>
    <t>Manguito antivibratorio</t>
  </si>
  <si>
    <t>Suministro e instalación de manguito antivibratorio con brida de SALVADOR ESCODA o similar. Totalmente instalada y probada.</t>
  </si>
  <si>
    <t>Manguitos</t>
  </si>
  <si>
    <t>Válvula de retención</t>
  </si>
  <si>
    <t>Suministro e instalación de válvulas de retención cierre bola (bridas) marca SEI de SALVADOR ESCODA o similar. Incluye brida, portabrida, junta de cartón, filtro y los materiales auxiliares necesarios para dejar la unidad totalmente instalada y probada.</t>
  </si>
  <si>
    <t>Válvulas retención</t>
  </si>
  <si>
    <t>Válvula de compuerta con cierre elástico con bridas</t>
  </si>
  <si>
    <t>Suministro e instalación de válvulas de compuerta con cierre elástico con bridas SALVADOR ESCODA o similar. Incluye brida, portabrida, junta de cartón, filtro y los materiales auxiliares necesarios para dejar la unidad totalmente instalada y probada.</t>
  </si>
  <si>
    <t>Válvulas compuertas</t>
  </si>
  <si>
    <t>Total 04.01.02</t>
  </si>
  <si>
    <t>VALVULERIA FANCOILS</t>
  </si>
  <si>
    <t>Válvula de corte bola hembra/hembra con mariposa</t>
  </si>
  <si>
    <t>Suministro y colocación de válvula sde bola hembra/hembra con mariposa de Salvador Escoda o similar.Totalmente instalada y probada.</t>
  </si>
  <si>
    <t>Válvulas bola</t>
  </si>
  <si>
    <t>Valvula de equilibrado dinámico</t>
  </si>
  <si>
    <t>Suministro e instalación de Válvula de equilibrado dinámico. Marca FRESE o similar. Totalmente instalada y probada.</t>
  </si>
  <si>
    <t>Válvula equilibrado dinámico</t>
  </si>
  <si>
    <t>Actuadores para válvulas de equilibrado dinámico</t>
  </si>
  <si>
    <t>Suministro e instalación de Actuador electrico proporcional 0-10V de la marca FRESE o similar. Se incluye transformador. Totalmente instalado y probado.</t>
  </si>
  <si>
    <t>Actuadores</t>
  </si>
  <si>
    <t>Actuador proporcional para válvula de 3 vías</t>
  </si>
  <si>
    <t>Suministro e instalación de actuador electrico proporcional de la marca FRESE.  Se incluye transformador. Totalmente instalado y probado.</t>
  </si>
  <si>
    <t>Actuador</t>
  </si>
  <si>
    <t>Válvulas 3V</t>
  </si>
  <si>
    <t>Suministro e instalación de Válvulas de 3 vías . Marca FRESE o similar. Totalmente instalada y probada.</t>
  </si>
  <si>
    <t>V3V</t>
  </si>
  <si>
    <t>Total 04.01.03</t>
  </si>
  <si>
    <t>VALVULERIA CLIMATIZADORAS</t>
  </si>
  <si>
    <t>Válvulas de asiento</t>
  </si>
  <si>
    <t>Suministro y colocación de válvula de asiento de Salvador Escoda o similar. Totalmente instalada y probada.</t>
  </si>
  <si>
    <t>Suministro e instalación de manguito antivibratorio con rosca marca de SALVADOR ESCODA o similar.  Totalmente instalada y probada.</t>
  </si>
  <si>
    <t>Manguito</t>
  </si>
  <si>
    <t>Válvulas de equilibrado dinámico con actuador proporcional</t>
  </si>
  <si>
    <t>Suministro y colocación de válvulas de control caracterizadas indedependientemente de la presión (PICV), con actuador eléctrico. Modelo EV032R+BAC, marca BELIMO o equivalente.</t>
  </si>
  <si>
    <t>Suministro y colocación de válvula de asiento para control de energia en circuitos de agua fria/caliente, con actuador eléctrico, con bridas, de 3 vías, marca BELIMO o equivalente.</t>
  </si>
  <si>
    <t>Válvula 3V</t>
  </si>
  <si>
    <t>Filtros Y</t>
  </si>
  <si>
    <t>Suministro e instalación de filtro en "Y" SALVADOR ESCODA o similar.  Incluye brida, portabrida y junta de cartón. Totalmente instalada y probada.</t>
  </si>
  <si>
    <t>Filtro</t>
  </si>
  <si>
    <t>Manguitos antivibratorio</t>
  </si>
  <si>
    <t>Suministro e instalación de manguito antivibratorio con brida  de SALVADOR ESCODA o similar. Incluye brida, portabrida y junta de cartón. Totalmente instalada y probada.</t>
  </si>
  <si>
    <t>Total 04.01.04</t>
  </si>
  <si>
    <t>Total 04.01</t>
  </si>
  <si>
    <t>ELEMENTOS RECEPTORES</t>
  </si>
  <si>
    <t>Fancoil tipo conductos de alta presión</t>
  </si>
  <si>
    <t>Suministro e instalación de fancoils tipo conductos marca Carrier o similar. De potencias según necesitades instalación.</t>
  </si>
  <si>
    <t>FC alta presión</t>
  </si>
  <si>
    <t>Fancoil de suelo</t>
  </si>
  <si>
    <t>Suministro e instalación de fancoils tipo suelo de techo de Carrier o similar a 4 tubos modelo 42N_49. Ventilador diseñado para emisión sonora reducida. De potencias según necesitades instalación.</t>
  </si>
  <si>
    <t>Fancoils suelo</t>
  </si>
  <si>
    <t>Fancoil tipo cassete</t>
  </si>
  <si>
    <t>Suministro e instalación fancoils tipo cassette de techo serie 42GW209D de CARRIER o similar a 4 tubos.De potencias según necesitades instalación.</t>
  </si>
  <si>
    <t>Fancoil para conductos</t>
  </si>
  <si>
    <t>Suministro e instalación fancoils para conductos marca Carrier o similar a 4 tubos. De potencias según necesitades instalación.</t>
  </si>
  <si>
    <t>Fancoils conductos</t>
  </si>
  <si>
    <t>Climatizadores / Equipos de precisión</t>
  </si>
  <si>
    <t>Suministro e instalación de climatizadores/ equipos de precisión de la marca SystemAir, Carrier, Vertiv o similar, según proceda en la sala a climatizar. Con recuperación, humectación,..., y demás módulos necesarios según normativa. Incluso juego de amortiguadores, connexiones hidráulicas, racores y entronques. Totalmente instalado, probado y en correcto funcionamiento. Para diferentes caudales y presiones en la instalación. De potencias según necesitades instalación.</t>
  </si>
  <si>
    <t>Sustitución de baterías de frío/calor</t>
  </si>
  <si>
    <t>Suministro y sustitución de batería de frío/calor en climatizadores existentes que precisen de su sustitución. Totalmente instalado, incluso acceserios y materiales auxiliares para dejar la unidad probada y en funcionamiento. De potencias según necesitades instalación.</t>
  </si>
  <si>
    <t>Baterías</t>
  </si>
  <si>
    <t>Roof Top</t>
  </si>
  <si>
    <t>Suministro e instalación de Rooftop con motores EC. .Incluye filtro G4, local IATC Keyboard y presostado. Totalmente instalado, probado y en correcto funcionamiento. De potencias según necesitades instalación.</t>
  </si>
  <si>
    <t>Rooftop</t>
  </si>
  <si>
    <t>Recuperador de Calor</t>
  </si>
  <si>
    <t>Suministro e instalación de recuperadores de calor, con filtros adecuados. Incluye tejadillo para intemperie y presostato filtros sucios.Totalmente instalado, probado y en correcto funcionamiento. De caudales según necesidades de la instalación.</t>
  </si>
  <si>
    <t>Conjuntos 1x1 bomba de calor</t>
  </si>
  <si>
    <t>Suministro e instalación de Conjuntos 1x1 tipo Cassette, modelo MGPLZ-71VEA, de la gama Mr. Slim, de Mitsubishi Electric o similar. De potencias según necesitades instalación.</t>
  </si>
  <si>
    <t>Tubería frigorífica y cableado intercomunicación</t>
  </si>
  <si>
    <t>Suministro e instalación de tubería frigorífica, formada por tubo de cobre , con p.p. de soldaduras efectuadas en atmosfera de nitrogeno seco, bomba de vacio y recarga de R410A si procede; aislamiento mediante coquilla de ARMAFLEX, 1 ml de tubo de plastico flexible para alojamiento de conductores electricos, 4 ml conductor de cobre H07V-U de 1x1.5 mm2, bridas de atado de la canalización, montaje de la misma incluyendo herrajes si procede. Totalmente instalada y probada.</t>
  </si>
  <si>
    <t>Total 04.02</t>
  </si>
  <si>
    <t>DIFUSION DE AIRE</t>
  </si>
  <si>
    <t>Difusor / rejilla</t>
  </si>
  <si>
    <t>Suministro y colocación de difusor circular diferentes diámetros de la marca madel o similar. Incluso parte proporcional de accesorios para dejar la unidad totalmente instalada, probada y en funcionamiento.</t>
  </si>
  <si>
    <t>Rejilla / difusor</t>
  </si>
  <si>
    <t>Conducto distribución aire lana vidrio</t>
  </si>
  <si>
    <t>Formación de conducto rectangular para la distribución de aire climatizado formado por panel rígido de alta densidad de lana de vidrio Climaver Neto "ISOVER" o similar, según UNE-EN 13162, de 25 mm de espesor, revestido por un complejo triplex aluminio visto + malla de fibra de vidrio + kraft por el exterior y un tejido de vidrio acústico de alta resistencia mecánica (tejido NETO) por el interior, resistencia térmica 0,75 m²K/W, conductividad térmica 0,032 W/(mK). Incluso p/p de cortes, codos y derivaciones, sellado de uniones con cola Climaver, embocaduras, soportes metálicos galvanizados, elementos de fijación, sellado de tramos con cinta Climaver Neto de aluminio, accesorios de montaje, piezas especiales, limpieza y retirada de los materiales sobrantes a contenedor. Medición según norma UNE 92315. Totalmente montado, conexionado y probado.</t>
  </si>
  <si>
    <t>Conducto fibra</t>
  </si>
  <si>
    <t>Conducto flexible Flexiver Clima</t>
  </si>
  <si>
    <t>Suminstro e instalación de conducto flexible de sección circular de ISOVER o similar formado por un tubo interior de Flexiver D, aislado por el exterior con un filtro de lana de vidrio revestido con una lámina de poliéster y aluminio reforzado que aporta resistencia mecánica y actúa como barrera de vapor. Conducto para las conexiones de las redes de conductos de distribución de aire principales con las máquinas y las unidades terminales de las instalaciones térmicas de Climatización de los edificios de -20ºC  hasta 250 ºC de temperatura, con diferentes diámetros. Cumpliendo la norma UNE EN 14303.</t>
  </si>
  <si>
    <t>Conducto rectangular de chapa galvanizada</t>
  </si>
  <si>
    <t>Suministro e instalación de Conducto rectangular de chapa galvanizada.Incluso embocaduras, derivaciones, accesorios de montaje, elementos de fijación y piezas especiales.Medición según norma UNE 100716.Totalmente montado, conexionado y probado.</t>
  </si>
  <si>
    <t>Conductos salas de máquinas y tramos vistos</t>
  </si>
  <si>
    <t>Conducto circular de pared simple helicoidal de acero galvanizado, 0,5 mm de espesor, con refuerzos</t>
  </si>
  <si>
    <t>Suministro e instalación de Conducto circular de pared simple helicoidal de acero galvanizado, de diferentes diámetros y 0,5 mm de espesor, con refuerzos, suministrado en tramos de 3 ó 5 m, para instalaciones de ventilación y climatización. Incluso accesorios de montaje y elementos de fijación.
Incluye: Replanteo del recorrido de los conductos. Marcado y posterior anclaje de los soportes de los conductos. Montaje y fijación de conductos. Comprobación de su correcto funcionamiento. Realización de pruebas de servicio.</t>
  </si>
  <si>
    <t>Conducto circular</t>
  </si>
  <si>
    <t>Tapa de registro de conducto rectangular</t>
  </si>
  <si>
    <t>Suministro y colocación de tapas de registro para conducto de ventilación rectangular de acero galvanizado. Totalmente instalado, conectado y comprobado.</t>
  </si>
  <si>
    <t>Tapa de registro</t>
  </si>
  <si>
    <t>Lona flexible antivibratoria</t>
  </si>
  <si>
    <t>Suministro e instalación de Lonas flexible antivibratoria marca Conductdriver.Totalmente instalado, conectado y comprobado.</t>
  </si>
  <si>
    <t>Extractores</t>
  </si>
  <si>
    <t>Suministro e instalación de extractores en línea para conductos de bajo nivel sonoro, con rodamientos a bolas de Larga duración, Neosilent-250 de Sodeca o similar. Totalmente instalado, probado y en funcionamiento.</t>
  </si>
  <si>
    <t>General</t>
  </si>
  <si>
    <t>Rejillas de aluminio para toma de aire exterior</t>
  </si>
  <si>
    <t>Suministro y colocación de rejillas para toma de aire exterior construida en aluminio y acabado anodizado AA, fijación con tornillos visibles (T). Marca MADEL  o similar.Totalmente instalado, probado y en funcionamiento.</t>
  </si>
  <si>
    <t>Total 04.03</t>
  </si>
  <si>
    <t>Total 04</t>
  </si>
  <si>
    <t>05</t>
  </si>
  <si>
    <t>DETECCION Y EXTINCIÓN DE INCENDIOS</t>
  </si>
  <si>
    <t>Extractores en línea para conductos</t>
  </si>
  <si>
    <t>Corte suministro gas</t>
  </si>
  <si>
    <t>Central detección gas natural</t>
  </si>
  <si>
    <t>Sensor remoto de detección de gas natural</t>
  </si>
  <si>
    <t>Suministro e instalación de Sensor remoto de detección de gas natural. Totalmente probado y en funcionamiento</t>
  </si>
  <si>
    <t>Sala calderas</t>
  </si>
  <si>
    <t>Conexionado de central de alarma de la sala de calderas con la central de incendios principal</t>
  </si>
  <si>
    <t>Conexionado de central de alarma de la sala de calderas con la central de incendios principal. Incluye programación de alarma cuando la central de la sala de calderas detecte una fuga de gas. Totalmente instalado, probado y en funcionamiento.</t>
  </si>
  <si>
    <t>Cable bipolar</t>
  </si>
  <si>
    <t>Suministro e instalación de Cable bipolar Totalmente instalado, probado y en funcionamiento.</t>
  </si>
  <si>
    <t>Conexión sensores gas</t>
  </si>
  <si>
    <t>Sistema de detección y alarma de incendios</t>
  </si>
  <si>
    <t>Suministro e instalación de Sistema de detección y alarma de incendios, convencional, formado por central de detección automática de incendios</t>
  </si>
  <si>
    <t>Sistema detección incendios</t>
  </si>
  <si>
    <t>Señalización de equipos contra incendios, evacuación,...</t>
  </si>
  <si>
    <t>Suministro e instalación de señalización de equipos contra incendios, mediante placa de poliestireno fotoluminiscente, de 210x210 mm.</t>
  </si>
  <si>
    <t>Compuertas cortafuegos FOK-EIS-120 con bastidor perimetral</t>
  </si>
  <si>
    <t>Instalación y suministro de compuerta cortafuegos EIS-120 con bastidor perimetral para facilitar su montaje. Función como elemento separador entre dos sectores de incendio. Compuerta de cierre por fusible térmico a 72ºC con junta intumescente para impedir la propagación del humo de Madel con dimensiones diferentes.Totalmente instalado, incluido pequeño material. A instalar en zona de conductos realizada nueva y oficinas 1-2-3</t>
  </si>
  <si>
    <t>Compuerta cortafuegos</t>
  </si>
  <si>
    <t>Total 05</t>
  </si>
  <si>
    <t>06</t>
  </si>
  <si>
    <t>GAS NATURAL</t>
  </si>
  <si>
    <t>Instalación gas para calderas</t>
  </si>
  <si>
    <t>Instalación gas para calderas, incluyendo todos aquellos elementos necesarios para el funcionamiento de la instalación: válvulas, llaves, reguladores de presión, pruebas de funcionamiento, certificados instalador autorizado,...</t>
  </si>
  <si>
    <t>Instalación GN</t>
  </si>
  <si>
    <t>Total 06</t>
  </si>
  <si>
    <t>07</t>
  </si>
  <si>
    <t>SISTEMA DE CONTROL CENTRALIZADO</t>
  </si>
  <si>
    <t>CONTROL</t>
  </si>
  <si>
    <t>CONTROLADORES Y PASARELAS CUADROS DE CONTROL PRINCIPALES</t>
  </si>
  <si>
    <t>Controlador para equipos clima</t>
  </si>
  <si>
    <t>Suministro e instalación de Controladores libremente programable y expandible marca TREND o similar, para diferentes tipos y nº de señales según necesidades de la instalación a controlar. Totalmante instalado, incluso parte proporcional de accesorios y material auxiliar para dejar la unidad probada y en funcionamiento</t>
  </si>
  <si>
    <t>Módulo Expansión para controlador</t>
  </si>
  <si>
    <t>Suministro e instalación de Modulos de diferentes nº de entradas y salidas para ubicar en controladores según necesidades. Totalmante instalado, incluso parte proporcional de accesorios y material auxiliar para dejar la unidad probada y en funcionamiento</t>
  </si>
  <si>
    <t>Equipos</t>
  </si>
  <si>
    <t>Transformador ACC/24VAC</t>
  </si>
  <si>
    <t>Suministro e instalación de transformadores continua-alterna 24 V. Totalmante instalado, incluso parte proporcional de accesorios y material auxiliar para dejar la unidad probada y en funcionamiento</t>
  </si>
  <si>
    <t>Fuente Alimentación</t>
  </si>
  <si>
    <t>Suministro e instalación de Fuentes alimentación a 24 Vcc de 1.3 A marca TREND o similar   para montaje en cuadro carril DIN o en superficie. Totalmante instalado, incluso parte proporcional de accesorios y material auxiliar para dejar la unidad probada y en funcionamiento</t>
  </si>
  <si>
    <t>Control</t>
  </si>
  <si>
    <t>Controlador/Pasarela</t>
  </si>
  <si>
    <t>Controlador libremente programable y multiprotocolo TONN8 con licencia de hasta 1250 puntos y con dos años garantía firware marca TREND o similar para integraciones a terceros. Totalmante instalado, incluso parte proporcional de accesorios y material auxiliar para dejar la unidad probada y en funcionamiento</t>
  </si>
  <si>
    <t>Sala control</t>
  </si>
  <si>
    <t>Total 07.01</t>
  </si>
  <si>
    <t>ELEMENTOS DE CAMPO</t>
  </si>
  <si>
    <t>Elementos de control de campo</t>
  </si>
  <si>
    <t>Suministro e instalación de Sondas de control de campo  marca TREND o similar, incluyendo: sondas de temperatura con display, sondas sin display, sondas de temperatura y humedad, interruptores de flujo de agua, sondas de presión, presostatos, sensores de presión de aire,...Totalmante instalado, incluso parte proporcional de accesorios y material auxiliar para dejar la unidad probada y en funcionamiento</t>
  </si>
  <si>
    <t>Total 07.02</t>
  </si>
  <si>
    <t>PROGRAMACIÓN Y PUESTA EN MARCHA</t>
  </si>
  <si>
    <t>Programación y Puesta en Marcha</t>
  </si>
  <si>
    <t>Desarrollo ingeniería, configuración y programación en el Sistema de Gestión iQVision y Supervisor de los trabajos realizados, incluyendo todos aquellos trabajos necesarios para el control de la instalación de forma remota con el software IqVision de CRTVE. Incluso reprogramaciones para nueva orden de paro de climatizadores en caso alama incendios. Incluso trabajos en software Honeywell. Incluso tarjetas de comunicaciones y todos aquellos elementos necesarios para la integración de todos los equipos y su visualización en remoto. Integraciones multiprotocolo de equipos terceros al sistema de gestión de edificios</t>
  </si>
  <si>
    <t>Total 07.03</t>
  </si>
  <si>
    <t>INSTALACIÓN ELECTRICA, CUADROS CONTROL Y BUSES COMUNICACIONES</t>
  </si>
  <si>
    <t>Cuadros control y accesorios</t>
  </si>
  <si>
    <t>Suministro e instalación de Envolvente Cuadro Control Principal, incluyendo placa, transformador, automático, enchufe, bornas portafusibles, borna a tierra, canaletas, carril,  accesorios de montaje y cableado interiorTotalmante instalado, incluso parte proporcional de accesorios y material auxiliar para dejar la unidad probada y en funcionamiento</t>
  </si>
  <si>
    <t>Switch</t>
  </si>
  <si>
    <t>Suministro e instalación de Switch industrial de diferentes puertos Ethernet RJ-45 marca TREND o similar diseñado para la automatización de edificios. Alimentación en continua 12-48V DC o alterna 18-30V AC. Rango de temperatura de operación de 10ºC a 60°C. Totalmante instalado, incluso parte proporcional de accesorios y material auxiliar para dejar la unidad probada y en funcionamiento</t>
  </si>
  <si>
    <t>Medidores de energía térmica</t>
  </si>
  <si>
    <t>Suministro e instalación de medidores de energía térmica con certificado MID suminstrado por Trend o equivalente. Con tarjeta comunicaciones si es necesario. Totalmente instalado, conectado y en correcto estado de funcionamiento.</t>
  </si>
  <si>
    <t>Equipos clima</t>
  </si>
  <si>
    <t>Buses Comunicaciones</t>
  </si>
  <si>
    <t>Suministro e instalación de bus de comunicaciones para instalación de control, con características según necesidades</t>
  </si>
  <si>
    <t>Cableado instalación control</t>
  </si>
  <si>
    <t>Suministro e instalación de cableado para instalación de control, de características según necesidades de los elementos a conectar. Totalmente instalado, conectado y en correcto estado de funcionamiento.</t>
  </si>
  <si>
    <t>Instalación control</t>
  </si>
  <si>
    <t>Total 07.04</t>
  </si>
  <si>
    <t>Total 07</t>
  </si>
  <si>
    <t>08</t>
  </si>
  <si>
    <t>ELECTRICIDAD</t>
  </si>
  <si>
    <t>CUADROS ELÉCTRICOS</t>
  </si>
  <si>
    <t>Cuadros eléctricos</t>
  </si>
  <si>
    <t>Suministro e instalación de Cuadros de distribución de energía montado en un conjunto de armariosde la marca SIEMENS, SCHNEIDER, ABB o similar, de diferentes medidas. en chapa de acero IP43, con puerta transparente en cristal de seguridad,para montaje de la aparamenta bajo pruebas tipo TTA según IEC 60439-1, todo ello ensamblado en chasis desmontable, con revestimiento electrostático de polvo epoxi poliéster de tipo acrílico con un espesor medio de 50 u´ cumpliendo la UNE EN 60439-1,con cerradura por llave, conteniendo en su interior los elementos indicados en el esquema unifilar que acompaña en la colección de planos:
1 conjunto de led de presencia de tensión en acometida a cuadro. Cada led, detectara la presencia de tensión en cada una de las fases y neutro.
Incluso analizador de redes con tarjeta de comunicaciones modbus
En circuitos monofásicos las protecciones serán Diferencial + Automático integrado marca SIEMENS, SCHNEIDER ó ABBo similarclase A 300mA superinmunizados curva C clase A
Los diferenciales de 4 canales (circuitos) serán ajustables en tiempo y sensibilidad, modelo CBS4 de CIRCUTOR o similar.
Todos los interruptores llevarán contactos auxiliares libres de tensión con señalización de estado y defecto para la gestión, con selector automatico-manual con paso por cero, y cableados en serie-paralelo a bornas con hilo de color rojo.
Bornes de paso de material aislante, conexión por tornillo en ambos lados, borne individual 6,5 mm tamaño 4 y de 10 mm tamaño 16 
Mano de obra y pruebas de taller homologado por el fabricante
Repartidor tipo Multiclip con cableado libre de halógenos con identificación del conductor neutro
Material auxiliar y accesorios.
Todas las protecciones de lámparas, analizador de redes, etc... se realizarán mediante automáticos magnetotérmicos de la intensidad adecuada, no permitiéndose bases portafusibles en ningún caso.
Incluso señalización de riesgo eléctrico.
Se exigirá a la entrega del cuadro un protocolo de ensayo expedido por el fabricante del mismo en el que se indicaran tensiones de prueba, resistencias de aislamiento, rigidez dieléctrica, esfuerzos mecánicos, etc.
Durante el montaje del equipo la Dirección Facultativa inspeccionara el desarrollo del mismo.
Totalmente instalado, incluso parte proporcional de accesorios y material auxiliar para dejar la unidad probada y en funcionamiento.</t>
  </si>
  <si>
    <t>Sala de máquinas</t>
  </si>
  <si>
    <t>Bloque combinado magnetotérmico+diferencial</t>
  </si>
  <si>
    <t>Protecciones para circuitos por modelo de protección DPN Vigi 16A, 30mA, clase A de Schneider o similar, según necesidades,  a instalar en cuadro existente. Incluso parte proporcional de pequeño material auxiliar necesario. El precio de la partida contemplará posibles daños que se puedan realizar en el embarrado al realizar el desmontaje de la protección existente.  Totalmente instalado, probado y en funcionamiento.</t>
  </si>
  <si>
    <t>Protecciones</t>
  </si>
  <si>
    <t>Magnetotérmicos</t>
  </si>
  <si>
    <t>Magnetotémico de características adecuadas al cuadro donde se va a instalar. Totalmente instalado y funcionando.</t>
  </si>
  <si>
    <t>Total 08.01</t>
  </si>
  <si>
    <t>LINEAS Y CIRCUITOS</t>
  </si>
  <si>
    <t>Línea eléctrica Cobre afumex</t>
  </si>
  <si>
    <t>Suministro de línea eléctrica de cobre  de diferentes dimensiones. Incluye cajas universales y de regitro, cableados, tubos protectores, accesorios y parte proporcional de material auxiliar necesarios para montaje, conexionado, soporte y sujeción. Marca Prysmian o similar.Totalmente instalado, probado y en funcionamiento.</t>
  </si>
  <si>
    <t>Línea eléctrica</t>
  </si>
  <si>
    <t>Bandeja de rejilla</t>
  </si>
  <si>
    <t>Suministro e instalación de Bandeja de rejilla  de diferentes dimensiones, rejiband de Pemsa. o similar. Incluso parte proporcional de derivaciones y cruces, material auxiliar necesario para montaje, conexionado y soportes tipo omega. Lacada en color a definir por dirección facultativa, incluso parte proporcional de pequeño material y accesorios. Totalmente instalado y comprobado.</t>
  </si>
  <si>
    <t>Línea eléctrica para contactos libre de tensión</t>
  </si>
  <si>
    <t>Suministro e instalación de línea eléctrica para cableado de contactos libre de tensión entre protecciones y bornas del grupo electrógeno. Incluye cajas universales y de regitro, cableados, tubos protectores, accesorios y parte proporcional de material auxiliar necesarios para montaje, conexionado, soporte y sujeción. Totalmente instalado, probado y en funcionamiento.</t>
  </si>
  <si>
    <t>Línea</t>
  </si>
  <si>
    <t>Total 08.02</t>
  </si>
  <si>
    <t>LUMINARIAS</t>
  </si>
  <si>
    <t>Luminarias y mecanismos</t>
  </si>
  <si>
    <t>Suministro e instalación de luminarias estancas de superficie para diferentes estacias, incluyendo sala máquinas</t>
  </si>
  <si>
    <t>Total 08.03</t>
  </si>
  <si>
    <t>PANTALLAS GRUPOS ELECTRÓGENOS</t>
  </si>
  <si>
    <t>Monitorización e integración de interruptores de cuadro eléctrico con pantalla táctil</t>
  </si>
  <si>
    <t>Realizar monitorización e integración de los interruptores ubicados en Cuadro eléctrico general. Interruptores a monitorizar: Q1, Q24, Q25, Q26, Q66, Q67, Q73, Q74, Q75
La integración de estos elementos se realizara en la pantalla táctil Deif AGI415, marcando en el dibujo el estado real de la posición del interruptor. No realiza ninguna maniobra, solo información.
Instalar y comunicar a través de manguera multifilar los interruptores y la pantalla AGI415. Integrar en el cuadro de controladores DEIF los nuevos cables hasta cada punto de conexión (AGC's). Realizar comprobaciones de programación en entradas digitales. Realizar cortes en fin de semana y o nocturno, para comprobar el sistema con cortes reales.
Incluye:
- Pruebas en fin de semana, servicio mínimo
- Esquema eléctrico de componentes modificados. (Trabajos a realizar por Deif o partner de Deif)
Totalmante instalado, incluso parte proporcional de accesorios y material auxiliar para dejar la unidad probada y en funcionamiento</t>
  </si>
  <si>
    <t>Total 08.04</t>
  </si>
  <si>
    <t>Total 08</t>
  </si>
  <si>
    <t>09</t>
  </si>
  <si>
    <t>OBRA CIVIL</t>
  </si>
  <si>
    <t>ESTRUCTURAS ACCESO A CLIMATIZADORES ESTUDIOS Y ANTENAS</t>
  </si>
  <si>
    <t>Estructuras acceso a climatizadores estudios F1</t>
  </si>
  <si>
    <t>Acero UNE-EN 10025 S275JR</t>
  </si>
  <si>
    <t>Suministro e instalación de Acero UNE-EN 10025 S275JR para estructuras de acceso, formada por piezas simples de perfiles laminados en caliente de las series IPN, IPE, UPN, HEA, HEB o HEM, siguiendo las indicaciones de los planos de estructura-arquitectura y cumpliento con CTE-SE-A. Acabado con capa de imprimación anticorrosiva , dos manos con un espesor mínimo de película seca de 50 micras por mano, imprimación en obra de las zonas de soldadura, cortes, pletinas, piezas especiales, barras soldadas para el correcto anclaje a los elementos de hormigón, alambre perimetral para refuerzos de punzonamiento, despuntes y reparación en obra de cuantos retoques y/o desperfectos se originen por razones de transporte, manipulación o montaje. Incluso parte proporcional de medios auxiliares necesarios para su ejecución y las medidas de seguridad personales y colectivas que se requieran para la seguridad en el trabajo. Así como la protección de los elementos existentes que puedan verse afectado por la ejecución de estos trabajos. Incluye la retirada a contenedor de todos los elementos sobrantes o de derribo que se hayan producido por la realización de esta partida. Ud de obra acabada según detalles de proyecto.</t>
  </si>
  <si>
    <t>Estructura</t>
  </si>
  <si>
    <t>Pavimento de rejilla electrosoldada antideslizante</t>
  </si>
  <si>
    <t>Suministro e instalación de Pavimento de rejilla electrosoldada antideslizante (tramex), acabado galvanizado en caliente, realizada con pletinas portantes de acero laminado UNE-EN 10025 S235JR, en perfil plano laminado en caliente, de 30x2 mm, separadas 34 mm entre sí, separadores de varilla cuadrada retorcida, de acero con bajo contenido en carbono UNE-EN ISO 16120-2 C4D, de 4 mm de lado, separados 38 mm entre sí y marco de acero laminado UNE-EN 10025 S235JR, en perfil omega laminado en caliente, de 30x2 mm, fijado con piezas de sujeción, para meseta de escalera. Incluso preparación de la superfície de apoyo, colocación del fijo provisional de la rejilla, aplomado, nivelación y parte proporcional de medios auxiliares necesarios para su ejecución y las medidas de seguridad personales y colectivas que se requieran para la seguridad en el trabajo. Así como la protección de los elementos existentes que puedan verse afectado por la ejecución de estos trabajos. Incluye la retirada a contenedor de todos los elementos sobrantes o de derribo que se hayan producido por la realización de esta partida. Ud de obra acabada según detalles de proyecto.</t>
  </si>
  <si>
    <t>cubierta</t>
  </si>
  <si>
    <t>Peldaño recto formado por rejilla electrosoldada</t>
  </si>
  <si>
    <t>Suministro e instalación de Peldaño recto de 1000x310 mm, formado por rejilla electrosoldada antideslizante, acabado galvanizado en caliente, realizada con pletinas portantes de acero laminado UNE-EN 10025 S235JR, en perfil plano laminado en caliente, de 30x2 mm, separadas 34 mm entre sí, separadores de varilla cuadrada retorcida, de acero con bajo contenido en carbono UNE-EN ISO 16120-2 C4D, de 4 mm de lado, separados 38 mm entre sí y marco de acero laminado UNE-EN 10025 S235JR, en perfil plano laminado en caliente; y remate frontal antideslizante, de acero laminado UNE-EN 10025 S235JR, en perfil plano laminado en caliente, troquelado, fijado mediante soldadura sobre zanca metálica de escalera. Incluso preparación de la superfície de apoyo, colocación del fijo provisional de la rejilla, aplomado, nivelación y parte proporcional de medios auxiliares necesarios para su ejecución y las medidas de seguridad personales y colectivas que se requieran para la seguridad en el trabajo. Así como la protección de los elementos existentes que puedan verse afectado por la ejecución de estos trabajos. Incluye la retirada a contenedor de todos los elementos sobrantes o de derribo que se hayan producido por la realización de esta partida. Ud de obra acabada según detalles de proyecto.</t>
  </si>
  <si>
    <t>Cubierta</t>
  </si>
  <si>
    <t>Andamio tubular normalizado</t>
  </si>
  <si>
    <t>Suministro e instalación de andamio tubular normalizado, tipo multidireccional, de características adecuadas para realización de trabajos. Totalmente montado.</t>
  </si>
  <si>
    <t>Cubierta. Climas</t>
  </si>
  <si>
    <t>Total 09.01</t>
  </si>
  <si>
    <t>FALSOS TECHOS</t>
  </si>
  <si>
    <t>Desmontaje, acopio y montaje de falso techo registrable de paneles de fibras</t>
  </si>
  <si>
    <t>Desmontaje de falso techo registrable de paneles de fibras minerales situado a una altura menor de 4 m, con medios manuales y recuperación, acopio y montaje del material en el mismo emplazamiento, sin afectar a la estabilidad de los elementos constructivos a los que se sujeta.
Incluso medios auxiliares para la ejecución, limpieza y protección de los elementos existentes que puedan verse afectado por la ejecución de estos trabajos. Incluye la retirada a contenedor de todos los elementos sobrantes o de derribo que se hayan producido por la realización de esta partida. Ud de obra acabada según detalles de proyecto y planos. Superfcie afectada de techo 5.248 m2</t>
  </si>
  <si>
    <t>Regeneración de placas de falso techo</t>
  </si>
  <si>
    <t>Regeneración de falso techo de fibra con productos específicos recuperando el 100 % de las propiedades de cada placa desde la acústica, higienización, ignifugación, etc…Por empresa especializada. Así como la higienización de todos los accesorios del techo, perfilería, luces de emergencia, salidas y retornos de aire... a excepción de luminaria. Ud de obra acabada según detalles de proyecto y planos.</t>
  </si>
  <si>
    <t>Sustitución de placas existentes de falso techo</t>
  </si>
  <si>
    <t>Sustitución de las placas existentes del falso techo de 600x600 "KNAUF" o similar dañadas por placas nuevas del mismo tipo y acabado. Inlcuidos todos los materiales, trabajos y elementos auxiliares para la correcta finalización de la partida. Ud de obra acabada según detalles de proyecto y planos. Superfcie afectada de techo 712 m2</t>
  </si>
  <si>
    <t>Total 09.02</t>
  </si>
  <si>
    <t>BANCADAS</t>
  </si>
  <si>
    <t>Demolición de bancada de hormigón armado,</t>
  </si>
  <si>
    <t>Demolición de bancada de hormigón armado, con martillo neumático y equipo de oxicorte, sin deteriorar los elementos constructivos contiguos, y carga manual sobre camión o contenedor.</t>
  </si>
  <si>
    <t>Bancada</t>
  </si>
  <si>
    <t>Bancada para instalaciones insonorizada</t>
  </si>
  <si>
    <t>Bancada formada por una capa de compresión de hormigón armado de 10 cm de espesor, realizada con hormigón HA-25/B/20/IIa fabricado en central, y vertido en interior de sala de máquinas o cubierta, extendido nivelado y vibrado manual, y malla electrosoldada ME 15x15 Ø 6-6 B 500 T 6x2,20 UNE-EN 10080 sobre separadores homologados, sobre lámina Acustilastic-N de la marca Barrisol antivibratoria y banda PKB-2 perimetral de la misma marca.Totalmente montado según detalles, desarrollo de planos de instalaciones y normativa.
Incluso medios auxiliares para la ejecución, limpieza y protección de los elementos existentes que puedan verse afectado por la ejecución de estos trabajos. Incluye la retirada a contenedor de todos los elementos sobrantes o de derribo que se hayan producido por la realización de esta partida. Ud de obra acabada según detalles de proyecto.</t>
  </si>
  <si>
    <t>Bancadas</t>
  </si>
  <si>
    <t>Corte en húmedo de muro de hormigón armado, con hilo diamantado</t>
  </si>
  <si>
    <t>Corte en húmedo de losa maciza de hormigón armado, con hilo diamantado, y carga manual sobre camión o contenedor. Incluso retacado de bordes con mortero estructura para garantizar la protección de las barras cortadas y colocación de marco perometral mediante UPE-340 de acero con tratamiento galvanizado ancladas mediante 1 barra diámetro 12 cada 50 cm mediante resinas epoxi. Incluye: Replanteo de la superficie de forjado a demoler. Corte del elemento. Fragmentación de los escombros en piezas manejables. Retirada y acopio de escombros. Limpieza de los restos de obra. Carga manual de escombros sobre camión o contenedor. Incluso tranporte y gestión de los residuos.</t>
  </si>
  <si>
    <t>Hormigón HM-20/B/20/I fabricado en central y vertido desde camión, para formación de base para báculo.</t>
  </si>
  <si>
    <t>Suministro e instalación de Hormigón HM-20/B/20/I fabricado en central y vertido desde camión, para formación de base para báculo.</t>
  </si>
  <si>
    <t>Total 09.03</t>
  </si>
  <si>
    <t>EMBELLECIDO DE SUELOS, PAREDES Y TECHOS</t>
  </si>
  <si>
    <t>Aplicación manual de dos manos de pintura plástica</t>
  </si>
  <si>
    <t>Aplicación manual de dos manos de pintura plástica  acabado mate, textura lisa, la primera mano diluida con un 20% de agua y la siguiente sin diluir; sobre paramentos horizontales y verticales interiores de perliescayola o placas de yeso laminado, preparación del soporte con plaste de interior, mano de fondo, dos manos de acabado y lijados intermedios. Incluso plastecidos, encintado y protección de elementos en paredes y techos, lijados intermedios, previa protección de suelos y limpieza final.Criterio de medición: Proyección horizontal en planta o alzado.Incluso medios auxiliares para la ejecución, limpieza y protección de los elementos existentes que puedan verse afectado por la ejecución de estos trabajos. Incluye la retirada a contenedor de todos los elementos sobrantes o de derribo que se hayan producido por la realización de esta partida. Ud de obra acabada según detalles de proyecto.</t>
  </si>
  <si>
    <t>Suelo</t>
  </si>
  <si>
    <t>Revestimiento decorativo con tablero contrachapado fenólico de 10 mm de espesor</t>
  </si>
  <si>
    <t>Suministro e instalación de Revestimiento decorativo con tablero contrachapado fenólico de 10 mm de espesor, con la cara interior de conífera y la cara vista revestida con una chapa fina de madera de sapeli, con acabado lacado color a elegir por la DF y la propiedad, con junta machihembrada, fijado con adhesivo de caucho sobre la superficie regularizada de paramentos verticales interiores.
Totalmente instalado</t>
  </si>
  <si>
    <t>Revestimiento decorativo oficinas</t>
  </si>
  <si>
    <t>Total 09.04</t>
  </si>
  <si>
    <t>CERRAMIENTO EXTERIOR Y SUELO DE SALA DE CALDERAS</t>
  </si>
  <si>
    <t>CERRAMIENTO EXTERIOR DE SALA DE CALDERAS</t>
  </si>
  <si>
    <t>Luna incolora, de 4 mm de espesor, fijada sobre carpintería con acuñado mediante calzos de apoyo perimetrales y laterales</t>
  </si>
  <si>
    <t>Suministro e instalación de Luna incolora, fijada sobre carpintería con acuñado mediante calzos de apoyo perimetrales y laterales, sellado en frío con silicona sintética incolora (no acrílica), compatible con el material soporte. Incluye: Colocación, calzado, montaje y ajuste en la carpintería. Sellado final de estanqueidad. Señalización de las hojas.</t>
  </si>
  <si>
    <t>Sala de calderas</t>
  </si>
  <si>
    <t>Muro de 1/2 pie de espesor de fábrica, de ladrillo cerámico perforado (panal)</t>
  </si>
  <si>
    <t>Ejecución de muro de carga, de 1/2 pie de espesor de fábrica, de ladrillo cerámico perforado (panal), para revestir, 24x12x9 cm, recibida con mortero de cemento M-5, con armado horizontal en tendeles galvanizada en caliente, diámetro 4 mm, anchura 30 mm, con parte proporcional de solapes y ganchos para dinteles y esquineras, dispuesta de acuerdo a los cálculos. Incluso p/p de formación de huecos (sin incluir los cargaderos), dinteles, jambas, mermas y roturas, enjarjes, ejecución de encuentros, enlaces entre muros y forjados y elementos especiales.
Incluye: Limpieza y preparación de la superficie soporte. Replanteo. Colocación y aplomado de miras de referencia. Tendido de hilos entre miras. Colocación de los ladrillos por hiladas a nivel. Colocación de armaduras en tendeles. Realización de todos los trabajos necesarios para la resolución de huecos. Enlace entre muros y forjados.
Criterio de medición de proyecto: Superficie medida según documentación gráfica de Proyecto, sin duplicar esquinas ni encuentros, deduciendo los huecos de superficie mayor de 2 m².
Criterio de medición de obra: Se medirá la superficie realmente ejecutada según especificaciones de Proyecto, deduciendo los huecos de superficie mayor de 2 m².
Totalmente instalado</t>
  </si>
  <si>
    <t>Puerta sala de calderas a patio</t>
  </si>
  <si>
    <t>Suministro e instalación de Puerta interior  En el exterior de la puerta y en lugar y forma visible se deben colocar las siguientes inscripciones.Totalmente instalada</t>
  </si>
  <si>
    <t>Total 09.05</t>
  </si>
  <si>
    <t>VARIOS</t>
  </si>
  <si>
    <t>CUBIERTA CLIMATIZADORES 7.1 Y 7.2</t>
  </si>
  <si>
    <t>Zona para apoyo de maquinaria en cubierta plana no transitable, no ventilada, Deck con fijación mecánica, tipo convencional, pen</t>
  </si>
  <si>
    <t>Zona para apoyo de maquinaria en cubierta plana no transitable, no ventilada, Deck con fijación mecánica, tipo convencional, pendiente del 1% al 15%. SOPORTE BASE: perfil nervado autoportante de chapa de acero galvanizado y prelacado S 280 de 1,0 mm de espesor, acabado liso, con 3 nervios de 50 mm de altura separados 260 mm; AISLAMIENTO TÉRMICO: panel rígido de lana de roca; IMPERMEABILIZACIÓN: tipo bicapa, no adherida, formada por una lámina de betún modificado con elastómero SBS, LBM(SBS)-30-FP, y una lámina de betún modificado con elastómero SBS, LBM(SBS)-40/G-FP, totalmente adherida a la anterior con soplete; FIJACIONES MECÁNICAS: tornillos de acero de 6 mm de diámetro y 65 mm de longitud, con tratamiento anticorrosión, taco y arandela de reparto de 40x40 mm (3 ud/m²) y CAPA DE PROTECCIÓN: lámina de betún modificado con elastómero SBS, LBM(SBS)-50/G-FP, con armadura de fieltro de poliéster reforzado y estabilizado de 150 g/m², con autoprotección mineral de color gris, totalmente adherida a la impermeabilización con soplete.</t>
  </si>
  <si>
    <t>Pavimento de poliuretano impermeable y antideslizante sobre baldosa hidráulica</t>
  </si>
  <si>
    <t>Suministro e instalación de Pavimentado a base de poliuretano SIKAFLOOR 357 o similar, aplicado a rodillo, en dos manos y en color a elegir con previa preparación de la superfície con:
- diamantado y aspirado de la superfície hasta conseguir un soporte sano y exento de partes sueltas o mal adheridas
- imprimación a base de EPOCEM MODULE
- aplicación de mortero autonivelante a base de resinas epoxi SIKAFLOOR 81 EPOCEM, aplicado con llana, en un espesor medio aproximado de 3-4 mm como barrera temporal de humedad
- imprimación a base de resinas epoxi SIKAFLOOR 150
- aplicación de mortero autonivelante a base de poliuretano duro-elástico SIKAFLOOR 3240, en un esposor aproximado de 2 mm, aplicado con llana y en color a elegir 
- espolvoreo de árido seleccionado
Totalmente instalado</t>
  </si>
  <si>
    <t>Desmontaje, acopio y montaje de puertas</t>
  </si>
  <si>
    <t>Desmontaje de puertas que pudieran deteriorarse o precisen de su retirada durante la ejecución de los trabajos con medios manuales, acopio y montaje de las puertas en el mismo emplazamiento una vez finalizados los trabajos.
Incluye grua en caso necesario.</t>
  </si>
  <si>
    <t>Salas de máquinas y salas de climatizadores</t>
  </si>
  <si>
    <t>Demolición de partición interior</t>
  </si>
  <si>
    <t>Demolición de partición interior, sin afectar a la estabilidad de los elementos constructivos contiguos, y carga manual sobre samión o contenedor.
Asimismo, incluye canon de vertido por entrega de residuos inertes, en vertedero específico, instalación de tratamiento de residuos de construcción y demolición externa a la obra o centro de valorización o eliminación de residuos</t>
  </si>
  <si>
    <t>Hoja de partición interior de 20cm de espesor de fábrica, de bloque de hormigón, para revestir</t>
  </si>
  <si>
    <t>Suministro e instalación de Hoja de partición interior de 20cm de espesor de fábrica, de bloque de hormigón, para revestir
Totalmente instalada</t>
  </si>
  <si>
    <t>Reja electrosoldada metálica formada por pletina de acero galvanizado y varilla separadora de sección circular</t>
  </si>
  <si>
    <t>Suministro e instalación de Reja electrosoldada metálica formada por pletina de acero galvanizado, de 30x2 mm y varilla separadora de sección circular de 5 mm de diámetro, formando cuadrícula de 30x30 mm y bastidor con uniones electrosoldadas, montaje mediante anclaje mecánico con tacos de nylon y tornillos de acero.
Totalmente montado.</t>
  </si>
  <si>
    <t>Tratamiento de los elementos metálicos deteriorados por óxido</t>
  </si>
  <si>
    <t>Tratamiento de los elemento metálicos deteriorados por óxido.</t>
  </si>
  <si>
    <t>Protección metálica para actuadores en intemperie</t>
  </si>
  <si>
    <t>Suministro e instalación de chapa de aluminio para proteger actuadores en intemperie. Incluso medios auxiliares y materiales para dejar la unidad terminada y probada.</t>
  </si>
  <si>
    <t>PA</t>
  </si>
  <si>
    <t>Contingencias</t>
  </si>
  <si>
    <t>PA. Contingencias en fase de obra a justificar en obra. Para la certificación parcial o total de esta partida se deberá justificar en obra el imprevisto potencial.</t>
  </si>
  <si>
    <t>Limpieza industrial final de obra</t>
  </si>
  <si>
    <t>Limpieza industrial al final de la obra en todas las zonas donde se han desarrollado actuaciones, incluyendo los trabajos de eliminación de la suciedad y el polvo acumulado en paramentos y carpinterías, limpieza y desinfección de baños y aseos, limpieza de cristales y carpinterías exteriores, eliminación de manchas y restos de yeso y mortero adheridos en suelos y otros elementos, recogida y retirada de plásticos, cartones, secciones residuales de tubo, conducto, valvulería, aislamiento, todo ello junto con los demás restos de fin de obra depositados en el contenedor de residuos para su transporte a vertedero autorizado.</t>
  </si>
  <si>
    <t>Total 09.06</t>
  </si>
  <si>
    <t>MEDIOS DE ELEVACION</t>
  </si>
  <si>
    <t>Plataformas, grúas, vehículos industriales</t>
  </si>
  <si>
    <t>Vehículos y medios auxiliares para poder desarrollar los trabajos de elevación con grua para trasladar y ubicar elementos y equipos de peso significativo (climatizadores, calderas, roof top, etc.) Incluye al menos grúa autopropulsada de brazo telescópico con una capacidad de elevación de 100T y 90 metros de altura máxima de trabajo.</t>
  </si>
  <si>
    <t>Total 09.07</t>
  </si>
  <si>
    <t>Total 09</t>
  </si>
  <si>
    <t>10</t>
  </si>
  <si>
    <t>SEGURIDAD Y SALUD</t>
  </si>
  <si>
    <t>Seguridad y salud</t>
  </si>
  <si>
    <t>PLAN DE SEGURIDAD Y SALUD</t>
  </si>
  <si>
    <t>Total 10</t>
  </si>
  <si>
    <t>11</t>
  </si>
  <si>
    <t>ENSAYOS Y CONTROL DE CALIDAD</t>
  </si>
  <si>
    <t>CONTROL DE CALIDAD</t>
  </si>
  <si>
    <t>Control de calidad</t>
  </si>
  <si>
    <t>Total 11</t>
  </si>
  <si>
    <t>12</t>
  </si>
  <si>
    <t>GESTIÓN RESIDUOS</t>
  </si>
  <si>
    <t>Gestión de residos</t>
  </si>
  <si>
    <t>Total 12</t>
  </si>
  <si>
    <t>suma capítulos 02 a 09</t>
  </si>
  <si>
    <t>___N___</t>
  </si>
  <si>
    <t>Otros</t>
  </si>
  <si>
    <t>01_01</t>
  </si>
  <si>
    <t>01_02</t>
  </si>
  <si>
    <t>01_03</t>
  </si>
  <si>
    <t>01_04</t>
  </si>
  <si>
    <t>02_01</t>
  </si>
  <si>
    <t>02_02</t>
  </si>
  <si>
    <t>02_03</t>
  </si>
  <si>
    <t>02_04</t>
  </si>
  <si>
    <t>02_05</t>
  </si>
  <si>
    <t>02_06</t>
  </si>
  <si>
    <t>02_07</t>
  </si>
  <si>
    <t>02_08</t>
  </si>
  <si>
    <t>02_09</t>
  </si>
  <si>
    <t>02_10</t>
  </si>
  <si>
    <t>02_11</t>
  </si>
  <si>
    <t>02_12</t>
  </si>
  <si>
    <t>02_13</t>
  </si>
  <si>
    <t>02_14</t>
  </si>
  <si>
    <t>03_01</t>
  </si>
  <si>
    <t>03_02</t>
  </si>
  <si>
    <t>03_03</t>
  </si>
  <si>
    <t>03_04</t>
  </si>
  <si>
    <t>03_05</t>
  </si>
  <si>
    <t>03_06</t>
  </si>
  <si>
    <t>03_07</t>
  </si>
  <si>
    <t>03_08</t>
  </si>
  <si>
    <t>03_09</t>
  </si>
  <si>
    <t>03_10</t>
  </si>
  <si>
    <t>04_01</t>
  </si>
  <si>
    <t>04_01_01</t>
  </si>
  <si>
    <t>04_01_01_01</t>
  </si>
  <si>
    <t>04_01_01_02</t>
  </si>
  <si>
    <t>04_01_01_03</t>
  </si>
  <si>
    <t>04_01_01_04</t>
  </si>
  <si>
    <t>04_01_01_05</t>
  </si>
  <si>
    <t>04_01_01_06</t>
  </si>
  <si>
    <t>04_01_02</t>
  </si>
  <si>
    <t>04_01_02_01</t>
  </si>
  <si>
    <t>04_01_02_02</t>
  </si>
  <si>
    <t>04_01_02_03</t>
  </si>
  <si>
    <t>04_01_02_04</t>
  </si>
  <si>
    <t>04_01_02_05</t>
  </si>
  <si>
    <t>04_01_03</t>
  </si>
  <si>
    <t>04_01_03_01</t>
  </si>
  <si>
    <t>04_01_03_02</t>
  </si>
  <si>
    <t>04_01_03_03</t>
  </si>
  <si>
    <t>04_01_03_04</t>
  </si>
  <si>
    <t>04_01_03_05</t>
  </si>
  <si>
    <t>04_01_04</t>
  </si>
  <si>
    <t>04_01_04_01</t>
  </si>
  <si>
    <t>04_01_04_02</t>
  </si>
  <si>
    <t>04_01_04_03</t>
  </si>
  <si>
    <t>04_01_04_04</t>
  </si>
  <si>
    <t>04_01_04_05</t>
  </si>
  <si>
    <t>04_01_04_06</t>
  </si>
  <si>
    <t>04_02</t>
  </si>
  <si>
    <t>04_02_01</t>
  </si>
  <si>
    <t>04_02_02</t>
  </si>
  <si>
    <t>04_02_03</t>
  </si>
  <si>
    <t>04_02_04</t>
  </si>
  <si>
    <t>04_02_05</t>
  </si>
  <si>
    <t>04_02_06</t>
  </si>
  <si>
    <t>04_02_07</t>
  </si>
  <si>
    <t>04_02_08</t>
  </si>
  <si>
    <t>04_02_09</t>
  </si>
  <si>
    <t>04_02_10</t>
  </si>
  <si>
    <t>04_03</t>
  </si>
  <si>
    <t>04_03_01</t>
  </si>
  <si>
    <t>04_03_02</t>
  </si>
  <si>
    <t>04_03_03</t>
  </si>
  <si>
    <t>04_03_04</t>
  </si>
  <si>
    <t>04_03_05</t>
  </si>
  <si>
    <t>04_03_06</t>
  </si>
  <si>
    <t>04_03_07</t>
  </si>
  <si>
    <t>04_03_08</t>
  </si>
  <si>
    <t>04_03_09</t>
  </si>
  <si>
    <t>05_01</t>
  </si>
  <si>
    <t>05_02</t>
  </si>
  <si>
    <t>05_03</t>
  </si>
  <si>
    <t>05_04</t>
  </si>
  <si>
    <t>05_05</t>
  </si>
  <si>
    <t>05_06</t>
  </si>
  <si>
    <t>05_07</t>
  </si>
  <si>
    <t>05_08</t>
  </si>
  <si>
    <t>06_01</t>
  </si>
  <si>
    <t>07_01</t>
  </si>
  <si>
    <t>07_01_01</t>
  </si>
  <si>
    <t>07_01_02</t>
  </si>
  <si>
    <t>07_01_03</t>
  </si>
  <si>
    <t>07_01_04</t>
  </si>
  <si>
    <t>07_01_05</t>
  </si>
  <si>
    <t>07_02</t>
  </si>
  <si>
    <t>07_02_01</t>
  </si>
  <si>
    <t>07_03</t>
  </si>
  <si>
    <t>07_03_01</t>
  </si>
  <si>
    <t>07_04</t>
  </si>
  <si>
    <t>07_04_01</t>
  </si>
  <si>
    <t>07_04_02</t>
  </si>
  <si>
    <t>07_04_03</t>
  </si>
  <si>
    <t>07_04_04</t>
  </si>
  <si>
    <t>07_04_05</t>
  </si>
  <si>
    <t>08_01</t>
  </si>
  <si>
    <t>08_01_01</t>
  </si>
  <si>
    <t>08_01_02</t>
  </si>
  <si>
    <t>08_01_03</t>
  </si>
  <si>
    <t>08_02</t>
  </si>
  <si>
    <t>08_02_01</t>
  </si>
  <si>
    <t>08_02_02</t>
  </si>
  <si>
    <t>08_02_03</t>
  </si>
  <si>
    <t>08_03</t>
  </si>
  <si>
    <t>08_03_01</t>
  </si>
  <si>
    <t>08_04</t>
  </si>
  <si>
    <t>08_04_01</t>
  </si>
  <si>
    <t>09_01</t>
  </si>
  <si>
    <t>09_01_01</t>
  </si>
  <si>
    <t>09_01_02</t>
  </si>
  <si>
    <t>09_01_03</t>
  </si>
  <si>
    <t>09_01_04</t>
  </si>
  <si>
    <t>09_02</t>
  </si>
  <si>
    <t>09_02_01</t>
  </si>
  <si>
    <t>09_02_02</t>
  </si>
  <si>
    <t>09_02_03</t>
  </si>
  <si>
    <t>09_03</t>
  </si>
  <si>
    <t>09_03_01</t>
  </si>
  <si>
    <t>09_03_02</t>
  </si>
  <si>
    <t>09_03_03</t>
  </si>
  <si>
    <t>09_03_04</t>
  </si>
  <si>
    <t>09_04</t>
  </si>
  <si>
    <t>09_04_01</t>
  </si>
  <si>
    <t>09_04_02</t>
  </si>
  <si>
    <t>09_05</t>
  </si>
  <si>
    <t>09_05_01</t>
  </si>
  <si>
    <t>09_05_02</t>
  </si>
  <si>
    <t>09_05_03</t>
  </si>
  <si>
    <t>09_06</t>
  </si>
  <si>
    <t>09_06_01</t>
  </si>
  <si>
    <t>09_06_02</t>
  </si>
  <si>
    <t>09_06_03</t>
  </si>
  <si>
    <t>09_06_04</t>
  </si>
  <si>
    <t>09_06_05</t>
  </si>
  <si>
    <t>09_06_06</t>
  </si>
  <si>
    <t>09_06_07</t>
  </si>
  <si>
    <t>09_06_08</t>
  </si>
  <si>
    <t>09_06_09</t>
  </si>
  <si>
    <t>09_06_10</t>
  </si>
  <si>
    <t>09_07</t>
  </si>
  <si>
    <t>09_07_01</t>
  </si>
  <si>
    <t>10_01</t>
  </si>
  <si>
    <t>11_01</t>
  </si>
  <si>
    <t>12_01</t>
  </si>
  <si>
    <t>SUMA REDACCION PROYECTO</t>
  </si>
  <si>
    <t>SUMA EJECUCION OBRA</t>
  </si>
  <si>
    <t>XX %</t>
  </si>
  <si>
    <t>Total PEM</t>
  </si>
  <si>
    <r>
      <t xml:space="preserve">Gastos generales </t>
    </r>
    <r>
      <rPr>
        <b/>
        <sz val="8"/>
        <color rgb="FFFF0000"/>
        <rFont val="Calibri"/>
        <family val="2"/>
      </rPr>
      <t>XX</t>
    </r>
    <r>
      <rPr>
        <b/>
        <sz val="8"/>
        <color theme="1"/>
        <rFont val="Calibri"/>
        <family val="2"/>
      </rPr>
      <t xml:space="preserve"> %  (*)</t>
    </r>
  </si>
  <si>
    <r>
      <t xml:space="preserve">Beneficio industrial </t>
    </r>
    <r>
      <rPr>
        <b/>
        <sz val="8"/>
        <color rgb="FFFF0000"/>
        <rFont val="Calibri"/>
        <family val="2"/>
      </rPr>
      <t>XX</t>
    </r>
    <r>
      <rPr>
        <b/>
        <sz val="8"/>
        <color theme="1"/>
        <rFont val="Calibri"/>
        <family val="2"/>
      </rPr>
      <t xml:space="preserve"> %  (*)</t>
    </r>
  </si>
  <si>
    <t>IMPORTE OFERTA</t>
  </si>
  <si>
    <t xml:space="preserve">UD
</t>
  </si>
  <si>
    <r>
      <t xml:space="preserve">NOTA IMPORTANTE: 
Este fichero de mediciones en Excel </t>
    </r>
    <r>
      <rPr>
        <sz val="11"/>
        <color rgb="FFFF0000"/>
        <rFont val="Calibri"/>
        <family val="2"/>
        <scheme val="minor"/>
      </rPr>
      <t>(ÚNICO FORMATO DISPONIBLE)</t>
    </r>
    <r>
      <rPr>
        <sz val="11"/>
        <rFont val="Calibri"/>
        <family val="2"/>
        <scheme val="minor"/>
      </rPr>
      <t xml:space="preserve"> se facilita como ayuda para la preparación de la oferta económica. Debe considerarse que, en todo caso, el </t>
    </r>
    <r>
      <rPr>
        <sz val="11"/>
        <color rgb="FFFF0000"/>
        <rFont val="Calibri"/>
        <family val="2"/>
        <scheme val="minor"/>
      </rPr>
      <t>ÚNICO CONTENIDO TÉCNICO VINCULANTE ES EL DEFINIDO EN EL PLIEGO DE CONDICIONES TÉCNICAS</t>
    </r>
    <r>
      <rPr>
        <sz val="11"/>
        <rFont val="Calibri"/>
        <family val="2"/>
        <scheme val="minor"/>
      </rPr>
      <t xml:space="preserve"> y licitador debe verificar que los capítulos y contenidos de la oferta presentada correspondan exactamente con las mediciones del Anexo de Pliego de Condiciones Técnicas.</t>
    </r>
  </si>
  <si>
    <t>S-05568-2022 - Remodelación instalación climatización fase II en SANT CUGAT DEL VALLÉS</t>
  </si>
  <si>
    <t>(*) Cuando no se indiquen otros porcentajes se entenderá que, quedan incluidos en el precio de la oferta el 13% de Gastos Generales y el 6% de Beneficio Industrial</t>
  </si>
  <si>
    <t>Esta tabla se indica como ejemplo para la presentación de las ofertas, el único contenido técnico vinculante es el definido en el Pliego de Condiciones Técnicas, el licitador debe verificar que los capítulos y contenidos de la oferta presentada correspondan exactamente con las mediciones del Anexo de Pliego de Condiciones Técnicas.</t>
  </si>
  <si>
    <r>
      <t xml:space="preserve">Gestión de residuos generados en los trabajos, traslado a lugar adecuado y pago de tasas correspondientes. 
</t>
    </r>
    <r>
      <rPr>
        <b/>
        <sz val="8"/>
        <color theme="1"/>
        <rFont val="Calibri"/>
        <family val="2"/>
        <scheme val="minor"/>
      </rPr>
      <t>Esta partida debe suponer un 1% de la suma del importe económico de las partidas de los capítulos 02 a 09.</t>
    </r>
  </si>
  <si>
    <r>
      <t xml:space="preserve">Control de calidad, según las especificaciones del Proyecto Ejecutivo, así como el cumplimiento del mismo en el control de recepción, pruebas, ensayos y control de ejecución. Llevado a a cabo por empresa ajena al contratista principal que deberá subcontratar él mismo. La empresa a subcontratar debe tener la certificación que exige la normativa. Tipo Sistrol Edison Next,, Applus, SGS o equivalente. El control de calidad incluye el control de recepción de productos, control de la ejecución y de la obra terminada. Commissioning de la instalación en su totalidad. 
</t>
    </r>
    <r>
      <rPr>
        <b/>
        <sz val="8"/>
        <color theme="1"/>
        <rFont val="Calibri"/>
        <family val="2"/>
        <scheme val="minor"/>
      </rPr>
      <t>Esta partida debe suponer un 1% de la suma del importe económico de las partidas de los capítulos 02 a 09.</t>
    </r>
  </si>
  <si>
    <r>
      <t xml:space="preserve">Redacción Plan de Seguridad y salud y entrega al coordinador de Seguridad y Salud para su aprobación y toda la documentación necesaria a nivel de seguridad laboral en la construcción requerida por el coordinador se seguridad. Incluso tramitación de la documentación pertinente en los organismos competentes en materia laboral. 
Elementos de seguridad e higiene que el contratista deberá de adoptar, poner a disposición de la obra para cumplir con lo estavlecido en el PLAN DE SEGURIDAD Y SALUD redactado, cumplir el REAL DECRETO 1627/1997, donde se establece las disposiciones mínimas de seguridad y salud en las obras de construcción y otras normativas en vigor. Lista NO exhaustiva:
- Casetas de obra.
- Servicios mínimos de higiene para los trabajadores. Baños y vestidores.
- EPI's de los trabajadores para cada trabajo específico (cascos, pantallas de seguridad en soldaduras, gafas contra impactos, máscara antipolvo, botas de seguridad, chalecos reflectantes, monos de trabajo, faja de protección lumbar, guantes, etc.)
- Elementos de protección colectiva.
- Vallado perimetral de la obra y delimitación de la misma. Señalización
- Botiquín
</t>
    </r>
    <r>
      <rPr>
        <b/>
        <sz val="8"/>
        <color theme="1"/>
        <rFont val="Calibri"/>
        <family val="2"/>
        <scheme val="minor"/>
      </rPr>
      <t xml:space="preserve">Esta partida debe suponer un 1% de la suma del importe económico de las partidas de los capítulos 02 a 09.
</t>
    </r>
  </si>
  <si>
    <r>
      <t xml:space="preserve">Ud. Redacción proyecto ejecución de trabajos de remodelación de fase II de las instalaciones de climatización de Sant Cugat del Vallés. El proyecto de ejecución permitirá a la empresa adjudicataria de los trabajos la ejecución de los mismos, que se realizarán según el proyecto. El proyecto cumplirá todos los criterios de calidad indicados por la dirección de obra, la DF, el responsable del contrato y la propiedad. Por ejemplo, las marcas propuestas cumplirán todas las caractérísticas que se requieran. La medición se adaptará a las necesidades concretas, adaptándose a las novedades del mercado últimas en el momento de realización del proyecto o a la normativa vigente en ese momento. La opción técnica de equipos y materiales a instalar será la de máxima calidad y la de más alta eficiencia energética, pudiéndose por ello modificar equipos indicados en la propuesta de medición. La modificación de equipos puede ser en tipo de equipos, en potencia, forma de climatizar,... Dicho proyecto será el usado para legalización la instalación de climatización en tu totalidad. El proyecto deberá contemplar todas las partes necesarias en un proyecto de ejecución, incluso planos de estado actual y reformado de las instalaciones que definan con exactitud las instalaciones. 
</t>
    </r>
    <r>
      <rPr>
        <b/>
        <sz val="8"/>
        <color theme="1"/>
        <rFont val="Calibri"/>
        <family val="2"/>
        <scheme val="minor"/>
      </rPr>
      <t>Esta partida supone el 70% del capítulo 01 excluyendo las partidas 01.02 y 01.03.</t>
    </r>
  </si>
  <si>
    <r>
      <t xml:space="preserve">Supervisión de ejecución del proyecto de ejecución, comprobando con el jefe de obra que los trabajos se van a realizar según proyecto, y visita de obra, al menos 1 vez al mes, coincidiendo la visita con la realizada por los integrantes de la coordinación de la obra. Incluso realización de informe tras la visita.
</t>
    </r>
    <r>
      <rPr>
        <b/>
        <sz val="8"/>
        <color theme="1"/>
        <rFont val="Calibri"/>
        <family val="2"/>
        <scheme val="minor"/>
      </rPr>
      <t>Esta partida supone el 30% del capítulo 01 excluyendo las partidas 01.02 y 01.03.</t>
    </r>
  </si>
  <si>
    <t>NOTA IMPORTANTE: 
ESTE ANEXO I  SE PRESENTARA EN FORMATO PDF
DEBERA ESTAR FIRMADO POR DECLARANTE(S)</t>
  </si>
  <si>
    <t>ANEXO I: MODELO DE PROPOSICIÓN ECONÓMICA</t>
  </si>
  <si>
    <t xml:space="preserve">D./Dª </t>
  </si>
  <si>
    <t xml:space="preserve">provisto de D.N.I./NIE número </t>
  </si>
  <si>
    <t xml:space="preserve">                                (Nombre y dos apellidos)</t>
  </si>
  <si>
    <t xml:space="preserve">en calidad de    </t>
  </si>
  <si>
    <t>de la empresa</t>
  </si>
  <si>
    <t>(cargo que ocupa)</t>
  </si>
  <si>
    <t>(nombre o razón social)</t>
  </si>
  <si>
    <t xml:space="preserve">con NIF </t>
  </si>
  <si>
    <t xml:space="preserve">y domicilio social en </t>
  </si>
  <si>
    <t xml:space="preserve">DP número </t>
  </si>
  <si>
    <t xml:space="preserve">calle/plaza </t>
  </si>
  <si>
    <t>número</t>
  </si>
  <si>
    <t>conforme acredita con Poder.</t>
  </si>
  <si>
    <r>
      <rPr>
        <b/>
        <sz val="11"/>
        <color theme="1"/>
        <rFont val="Calibri"/>
        <family val="2"/>
        <scheme val="minor"/>
      </rPr>
      <t>Se compromete a prestarlo con estricta sujeción a todas las condiciones técnicas y legales que se contienen en las Condiciones Generales de Contratación y de Condiciones Técnicas Particulares que ha examinado y expresamente acepta</t>
    </r>
    <r>
      <rPr>
        <sz val="11"/>
        <color theme="1"/>
        <rFont val="Calibri"/>
        <family val="2"/>
        <scheme val="minor"/>
      </rPr>
      <t>, señalando como características de su proposición las siguientes:</t>
    </r>
  </si>
  <si>
    <r>
      <t xml:space="preserve">A. El precio máximo ofertado, </t>
    </r>
    <r>
      <rPr>
        <b/>
        <u/>
        <sz val="11"/>
        <color theme="1"/>
        <rFont val="Calibri"/>
        <family val="2"/>
        <scheme val="minor"/>
      </rPr>
      <t>expresado sin IVA</t>
    </r>
    <r>
      <rPr>
        <sz val="11"/>
        <color theme="1"/>
        <rFont val="Calibri"/>
        <family val="2"/>
        <scheme val="minor"/>
      </rPr>
      <t xml:space="preserve"> u otros impuestos indirectos equivalentes, es </t>
    </r>
  </si>
  <si>
    <t xml:space="preserve">de </t>
  </si>
  <si>
    <t xml:space="preserve">€ </t>
  </si>
  <si>
    <t>Las proposiciones económicas no podrán superar el valor estimado indicado en el Anexo II apartado 3.</t>
  </si>
  <si>
    <t>B.  Desglose Precio:</t>
  </si>
  <si>
    <t>(tabla desglose precio se incluye en páginas siguientes)</t>
  </si>
  <si>
    <t>Expediente n.º S/05568/2022</t>
  </si>
  <si>
    <t xml:space="preserve">“Remodelación instalación climatización </t>
  </si>
  <si>
    <t>fase II en SANT CUGAT DEL VALLÉS ”</t>
  </si>
  <si>
    <t>Fdo.:</t>
  </si>
  <si>
    <t>Fdo:</t>
  </si>
  <si>
    <t>Las proposiciones económicas no podrán superar el valor estimado del contrato indicado en el Anexo II apartado 3 del Pliego de Condiciones Generales.</t>
  </si>
  <si>
    <t>Pres (**)</t>
  </si>
  <si>
    <t>(**) Deberán presupuestarse todas las partidas de los capítulos 1 a 12. En caso de incluirse alguna partida sin importe se considerará ofertada a coste cero para CRTVE.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</si>
</sst>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x14ac:knownFonts="1">
    <font>
      <sz val="11"/>
      <color theme="1"/>
      <name val="Calibri"/>
      <family val="2"/>
      <scheme val="minor"/>
    </font>
    <font>
      <b/>
      <sz val="10"/>
      <color theme="1"/>
      <name val="Calibri"/>
      <family val="2"/>
      <scheme val="minor"/>
    </font>
    <font>
      <b/>
      <sz val="14"/>
      <color theme="1"/>
      <name val="Calibri"/>
      <family val="2"/>
      <scheme val="minor"/>
    </font>
    <font>
      <b/>
      <i/>
      <sz val="10"/>
      <color theme="1"/>
      <name val="Calibri"/>
      <family val="2"/>
      <scheme val="minor"/>
    </font>
    <font>
      <b/>
      <sz val="8"/>
      <color theme="1"/>
      <name val="Calibri"/>
      <family val="2"/>
      <scheme val="minor"/>
    </font>
    <font>
      <sz val="8"/>
      <color theme="1"/>
      <name val="Calibri"/>
      <family val="2"/>
      <scheme val="minor"/>
    </font>
    <font>
      <b/>
      <sz val="8"/>
      <name val="Calibri"/>
      <family val="2"/>
      <scheme val="minor"/>
    </font>
    <font>
      <b/>
      <sz val="9"/>
      <name val="Calibri"/>
      <family val="2"/>
      <scheme val="minor"/>
    </font>
    <font>
      <i/>
      <sz val="9"/>
      <color theme="1"/>
      <name val="Calibri"/>
      <family val="2"/>
      <scheme val="minor"/>
    </font>
    <font>
      <sz val="8"/>
      <name val="Calibri"/>
      <family val="2"/>
      <scheme val="minor"/>
    </font>
    <font>
      <sz val="11"/>
      <name val="Calibri"/>
      <family val="2"/>
      <scheme val="minor"/>
    </font>
    <font>
      <b/>
      <i/>
      <sz val="10"/>
      <name val="Calibri"/>
      <family val="2"/>
      <scheme val="minor"/>
    </font>
    <font>
      <sz val="8"/>
      <color theme="0"/>
      <name val="Calibri"/>
      <family val="2"/>
      <scheme val="minor"/>
    </font>
    <font>
      <sz val="8"/>
      <color rgb="FFFF0000"/>
      <name val="Calibri"/>
      <family val="2"/>
      <scheme val="minor"/>
    </font>
    <font>
      <b/>
      <sz val="8"/>
      <color theme="1"/>
      <name val="Calibri"/>
      <family val="2"/>
    </font>
    <font>
      <b/>
      <sz val="8"/>
      <color rgb="FFFF0000"/>
      <name val="Calibri"/>
      <family val="2"/>
    </font>
    <font>
      <sz val="11"/>
      <color rgb="FFFF0000"/>
      <name val="Calibri"/>
      <family val="2"/>
      <scheme val="minor"/>
    </font>
    <font>
      <sz val="8"/>
      <color rgb="FF000000"/>
      <name val="Times New Roman"/>
      <family val="1"/>
    </font>
    <font>
      <b/>
      <sz val="8"/>
      <color rgb="FF000000"/>
      <name val="Calibri"/>
      <family val="2"/>
      <scheme val="minor"/>
    </font>
    <font>
      <b/>
      <sz val="11"/>
      <color theme="1"/>
      <name val="Calibri"/>
      <family val="2"/>
      <scheme val="minor"/>
    </font>
    <font>
      <b/>
      <sz val="16"/>
      <color rgb="FFFF0000"/>
      <name val="Calibri"/>
      <family val="2"/>
      <scheme val="minor"/>
    </font>
    <font>
      <sz val="10"/>
      <color theme="1"/>
      <name val="Calibri"/>
      <family val="2"/>
      <scheme val="minor"/>
    </font>
    <font>
      <b/>
      <sz val="10"/>
      <color rgb="FFE36C0A"/>
      <name val="Calibri"/>
      <family val="2"/>
      <scheme val="minor"/>
    </font>
    <font>
      <b/>
      <sz val="14"/>
      <color rgb="FFE36C0A"/>
      <name val="Calibri"/>
      <family val="2"/>
      <scheme val="minor"/>
    </font>
    <font>
      <i/>
      <sz val="8"/>
      <color theme="1"/>
      <name val="Calibri"/>
      <family val="2"/>
      <scheme val="minor"/>
    </font>
    <font>
      <b/>
      <u/>
      <sz val="11"/>
      <color theme="1"/>
      <name val="Calibri"/>
      <family val="2"/>
      <scheme val="minor"/>
    </font>
    <font>
      <i/>
      <sz val="11"/>
      <color theme="1"/>
      <name val="Calibri"/>
      <family val="2"/>
      <scheme val="minor"/>
    </font>
    <font>
      <b/>
      <sz val="10"/>
      <name val="Calibri"/>
      <family val="2"/>
      <scheme val="minor"/>
    </font>
    <font>
      <i/>
      <sz val="8"/>
      <color rgb="FF000000"/>
      <name val="Times New Roman"/>
      <family val="1"/>
    </font>
  </fonts>
  <fills count="6">
    <fill>
      <patternFill patternType="none"/>
    </fill>
    <fill>
      <patternFill patternType="gray125"/>
    </fill>
    <fill>
      <patternFill patternType="solid">
        <fgColor rgb="FFB4CBE0"/>
        <bgColor indexed="64"/>
      </patternFill>
    </fill>
    <fill>
      <patternFill patternType="solid">
        <fgColor rgb="FFC2D5E7"/>
        <bgColor indexed="64"/>
      </patternFill>
    </fill>
    <fill>
      <patternFill patternType="solid">
        <fgColor rgb="FFD1E1ED"/>
        <bgColor indexed="64"/>
      </patternFill>
    </fill>
    <fill>
      <patternFill patternType="solid">
        <fgColor rgb="FFFFFF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42">
    <xf numFmtId="0" fontId="0" fillId="0" borderId="0" xfId="0"/>
    <xf numFmtId="0" fontId="0" fillId="0" borderId="0" xfId="0" applyAlignment="1">
      <alignment vertical="top"/>
    </xf>
    <xf numFmtId="0" fontId="5" fillId="0" borderId="0" xfId="0" applyFont="1" applyAlignment="1">
      <alignment vertical="top" wrapText="1"/>
    </xf>
    <xf numFmtId="4" fontId="9" fillId="0" borderId="0" xfId="0" applyNumberFormat="1" applyFont="1" applyAlignment="1">
      <alignment vertical="top"/>
    </xf>
    <xf numFmtId="164" fontId="9" fillId="0" borderId="0" xfId="0" applyNumberFormat="1" applyFont="1" applyAlignment="1">
      <alignment vertical="top"/>
    </xf>
    <xf numFmtId="0" fontId="5" fillId="0" borderId="3" xfId="0" applyFont="1" applyBorder="1" applyAlignment="1">
      <alignment vertical="top"/>
    </xf>
    <xf numFmtId="0" fontId="9" fillId="0" borderId="3" xfId="0" applyFont="1" applyBorder="1" applyAlignment="1">
      <alignment vertical="top"/>
    </xf>
    <xf numFmtId="0" fontId="9" fillId="0" borderId="8" xfId="0" applyFont="1" applyBorder="1" applyAlignment="1">
      <alignment vertical="top"/>
    </xf>
    <xf numFmtId="3" fontId="13" fillId="5" borderId="1" xfId="0" applyNumberFormat="1" applyFont="1" applyFill="1" applyBorder="1" applyAlignment="1" applyProtection="1">
      <alignment horizontal="center" vertical="top"/>
      <protection locked="0"/>
    </xf>
    <xf numFmtId="49" fontId="14" fillId="0" borderId="5" xfId="0" applyNumberFormat="1" applyFont="1" applyBorder="1" applyAlignment="1" applyProtection="1">
      <alignment vertical="top" wrapText="1"/>
    </xf>
    <xf numFmtId="0" fontId="14" fillId="0" borderId="5" xfId="0" applyFont="1" applyBorder="1" applyAlignment="1" applyProtection="1">
      <alignment vertical="top"/>
    </xf>
    <xf numFmtId="0" fontId="10" fillId="0" borderId="0" xfId="0" applyFont="1" applyFill="1" applyBorder="1" applyAlignment="1" applyProtection="1">
      <alignment horizontal="left" vertical="top" wrapText="1"/>
    </xf>
    <xf numFmtId="0" fontId="17" fillId="0" borderId="0" xfId="0" applyFont="1" applyFill="1" applyBorder="1" applyAlignment="1" applyProtection="1">
      <alignment horizontal="left" vertical="top"/>
    </xf>
    <xf numFmtId="0" fontId="0" fillId="0" borderId="0" xfId="0" applyAlignment="1" applyProtection="1">
      <alignment vertical="top"/>
    </xf>
    <xf numFmtId="0" fontId="0" fillId="0" borderId="0" xfId="0" applyProtection="1"/>
    <xf numFmtId="0" fontId="21" fillId="0" borderId="0" xfId="0" applyFont="1" applyProtection="1"/>
    <xf numFmtId="0" fontId="1" fillId="0" borderId="0" xfId="0" applyFont="1" applyProtection="1"/>
    <xf numFmtId="0" fontId="22" fillId="0" borderId="0" xfId="0" applyFont="1" applyAlignment="1" applyProtection="1">
      <alignment horizontal="right" vertical="center"/>
    </xf>
    <xf numFmtId="0" fontId="22" fillId="0" borderId="0" xfId="0" applyFont="1" applyAlignment="1" applyProtection="1">
      <alignment horizontal="right"/>
    </xf>
    <xf numFmtId="0" fontId="0" fillId="5" borderId="0" xfId="0" applyFill="1" applyAlignment="1" applyProtection="1">
      <alignment horizontal="left" vertical="top" shrinkToFit="1"/>
      <protection locked="0"/>
    </xf>
    <xf numFmtId="0" fontId="0" fillId="0" borderId="0" xfId="0" applyAlignment="1" applyProtection="1">
      <alignment horizontal="left" vertical="top"/>
    </xf>
    <xf numFmtId="0" fontId="24" fillId="0" borderId="0" xfId="0" applyFont="1" applyAlignment="1" applyProtection="1">
      <alignment horizontal="left" vertical="top"/>
    </xf>
    <xf numFmtId="0" fontId="0" fillId="5" borderId="0" xfId="0" applyFill="1" applyAlignment="1" applyProtection="1">
      <alignment vertical="top" shrinkToFit="1"/>
      <protection locked="0"/>
    </xf>
    <xf numFmtId="0" fontId="24" fillId="0" borderId="0" xfId="0" applyFont="1" applyAlignment="1" applyProtection="1">
      <alignment vertical="top"/>
    </xf>
    <xf numFmtId="0" fontId="0" fillId="5" borderId="0" xfId="0" applyFill="1" applyAlignment="1" applyProtection="1">
      <alignment shrinkToFit="1"/>
      <protection locked="0"/>
    </xf>
    <xf numFmtId="0" fontId="0" fillId="0" borderId="0" xfId="0" applyFill="1" applyProtection="1"/>
    <xf numFmtId="0" fontId="0" fillId="0" borderId="0" xfId="0" applyFill="1" applyAlignment="1" applyProtection="1">
      <alignment horizontal="left" vertical="top" shrinkToFit="1"/>
    </xf>
    <xf numFmtId="0" fontId="0" fillId="0" borderId="0" xfId="0" applyFill="1" applyAlignment="1" applyProtection="1">
      <alignment horizontal="center" vertical="top"/>
    </xf>
    <xf numFmtId="0" fontId="0" fillId="0" borderId="0" xfId="0" applyFill="1" applyAlignment="1" applyProtection="1">
      <alignment horizontal="center" shrinkToFit="1"/>
    </xf>
    <xf numFmtId="0" fontId="0" fillId="0" borderId="0" xfId="0" applyFill="1" applyAlignment="1" applyProtection="1">
      <alignment vertical="top"/>
    </xf>
    <xf numFmtId="0" fontId="0" fillId="0" borderId="0" xfId="0" applyFill="1" applyAlignment="1" applyProtection="1">
      <alignment shrinkToFit="1"/>
    </xf>
    <xf numFmtId="0" fontId="3" fillId="0" borderId="0" xfId="0" applyFont="1" applyAlignment="1" applyProtection="1"/>
    <xf numFmtId="0" fontId="19" fillId="0" borderId="0" xfId="0" applyFont="1" applyAlignment="1" applyProtection="1">
      <alignment vertical="top"/>
    </xf>
    <xf numFmtId="0" fontId="26" fillId="0" borderId="0" xfId="0" applyFont="1" applyProtection="1"/>
    <xf numFmtId="0" fontId="8" fillId="0" borderId="0" xfId="0" applyFont="1" applyProtection="1"/>
    <xf numFmtId="0" fontId="0" fillId="0" borderId="0" xfId="0" applyAlignment="1" applyProtection="1">
      <alignment horizontal="right"/>
    </xf>
    <xf numFmtId="0" fontId="2" fillId="0" borderId="0" xfId="0" applyFont="1" applyAlignment="1" applyProtection="1">
      <alignment vertical="top"/>
    </xf>
    <xf numFmtId="164" fontId="10" fillId="0" borderId="0" xfId="0" applyNumberFormat="1" applyFont="1" applyAlignment="1" applyProtection="1">
      <alignment vertical="top"/>
    </xf>
    <xf numFmtId="0" fontId="10" fillId="0" borderId="0" xfId="0" applyFont="1" applyAlignment="1" applyProtection="1">
      <alignment vertical="top"/>
    </xf>
    <xf numFmtId="0" fontId="3" fillId="0" borderId="1" xfId="0" applyFont="1" applyBorder="1" applyAlignment="1" applyProtection="1">
      <alignment horizontal="center" vertical="top"/>
    </xf>
    <xf numFmtId="0" fontId="3" fillId="0" borderId="6" xfId="0" applyFont="1" applyBorder="1" applyAlignment="1" applyProtection="1">
      <alignment horizontal="center" vertical="top" wrapText="1"/>
    </xf>
    <xf numFmtId="164" fontId="11" fillId="0" borderId="1" xfId="0" applyNumberFormat="1" applyFont="1" applyBorder="1" applyAlignment="1" applyProtection="1">
      <alignment horizontal="center" vertical="top"/>
    </xf>
    <xf numFmtId="0" fontId="11" fillId="0" borderId="7" xfId="0" applyFont="1" applyBorder="1" applyAlignment="1" applyProtection="1">
      <alignment horizontal="center" vertical="top"/>
    </xf>
    <xf numFmtId="0" fontId="11" fillId="0" borderId="1" xfId="0" applyFont="1" applyBorder="1" applyAlignment="1" applyProtection="1">
      <alignment horizontal="center" vertical="top"/>
    </xf>
    <xf numFmtId="49" fontId="4" fillId="2" borderId="1" xfId="0" applyNumberFormat="1" applyFont="1" applyFill="1" applyBorder="1" applyAlignment="1" applyProtection="1">
      <alignment vertical="top"/>
    </xf>
    <xf numFmtId="3" fontId="6" fillId="2" borderId="1" xfId="0" applyNumberFormat="1" applyFont="1" applyFill="1" applyBorder="1" applyAlignment="1" applyProtection="1">
      <alignment vertical="top"/>
    </xf>
    <xf numFmtId="4" fontId="6" fillId="2" borderId="1" xfId="0" applyNumberFormat="1" applyFont="1" applyFill="1" applyBorder="1" applyAlignment="1" applyProtection="1">
      <alignment vertical="top"/>
    </xf>
    <xf numFmtId="0" fontId="5" fillId="0" borderId="3" xfId="0" applyFont="1" applyBorder="1" applyAlignment="1" applyProtection="1">
      <alignment vertical="top"/>
    </xf>
    <xf numFmtId="0" fontId="9" fillId="0" borderId="3" xfId="0" applyFont="1" applyBorder="1" applyAlignment="1" applyProtection="1">
      <alignment vertical="top"/>
    </xf>
    <xf numFmtId="49" fontId="5" fillId="0" borderId="2" xfId="0" applyNumberFormat="1" applyFont="1" applyFill="1" applyBorder="1" applyAlignment="1" applyProtection="1">
      <alignment vertical="top"/>
    </xf>
    <xf numFmtId="49" fontId="5" fillId="0" borderId="2" xfId="0" applyNumberFormat="1" applyFont="1" applyBorder="1" applyAlignment="1" applyProtection="1">
      <alignment vertical="top"/>
    </xf>
    <xf numFmtId="49" fontId="5" fillId="0" borderId="2" xfId="0" applyNumberFormat="1" applyFont="1" applyBorder="1" applyAlignment="1" applyProtection="1">
      <alignment vertical="top" wrapText="1"/>
    </xf>
    <xf numFmtId="4" fontId="9" fillId="0" borderId="2" xfId="0" applyNumberFormat="1" applyFont="1" applyBorder="1" applyAlignment="1" applyProtection="1">
      <alignment vertical="top"/>
    </xf>
    <xf numFmtId="4" fontId="6" fillId="5" borderId="2" xfId="0" applyNumberFormat="1" applyFont="1" applyFill="1" applyBorder="1" applyAlignment="1" applyProtection="1">
      <alignment horizontal="right" vertical="top" wrapText="1"/>
    </xf>
    <xf numFmtId="4" fontId="7" fillId="5" borderId="2" xfId="0" applyNumberFormat="1" applyFont="1" applyFill="1" applyBorder="1" applyAlignment="1" applyProtection="1">
      <alignment horizontal="right" vertical="top" wrapText="1"/>
    </xf>
    <xf numFmtId="4" fontId="9" fillId="5" borderId="2" xfId="0" applyNumberFormat="1" applyFont="1" applyFill="1" applyBorder="1" applyAlignment="1" applyProtection="1">
      <alignment vertical="top"/>
    </xf>
    <xf numFmtId="0" fontId="9" fillId="0" borderId="8" xfId="0" applyFont="1" applyBorder="1" applyAlignment="1" applyProtection="1">
      <alignment vertical="top"/>
    </xf>
    <xf numFmtId="0" fontId="5" fillId="0" borderId="2" xfId="0" applyFont="1" applyBorder="1" applyAlignment="1" applyProtection="1">
      <alignment vertical="top"/>
    </xf>
    <xf numFmtId="0" fontId="12" fillId="0" borderId="2" xfId="0" applyFont="1" applyFill="1" applyBorder="1" applyAlignment="1" applyProtection="1">
      <alignment vertical="top"/>
    </xf>
    <xf numFmtId="0" fontId="5" fillId="0" borderId="4" xfId="0" applyFont="1" applyBorder="1" applyAlignment="1" applyProtection="1">
      <alignment vertical="top" wrapText="1"/>
    </xf>
    <xf numFmtId="164" fontId="9" fillId="0" borderId="4" xfId="0" applyNumberFormat="1" applyFont="1" applyBorder="1" applyAlignment="1" applyProtection="1">
      <alignment vertical="top"/>
    </xf>
    <xf numFmtId="49" fontId="6" fillId="0" borderId="4" xfId="0" applyNumberFormat="1" applyFont="1" applyBorder="1" applyAlignment="1" applyProtection="1">
      <alignment vertical="top"/>
    </xf>
    <xf numFmtId="3" fontId="9" fillId="0" borderId="4" xfId="0" applyNumberFormat="1" applyFont="1" applyBorder="1" applyAlignment="1" applyProtection="1">
      <alignment vertical="top"/>
    </xf>
    <xf numFmtId="4" fontId="6" fillId="0" borderId="4" xfId="0" applyNumberFormat="1" applyFont="1" applyBorder="1" applyAlignment="1" applyProtection="1">
      <alignment vertical="top"/>
    </xf>
    <xf numFmtId="4" fontId="6" fillId="5" borderId="2" xfId="0" applyNumberFormat="1" applyFont="1" applyFill="1" applyBorder="1" applyAlignment="1" applyProtection="1">
      <alignment vertical="top"/>
    </xf>
    <xf numFmtId="49" fontId="4" fillId="2" borderId="2" xfId="0" applyNumberFormat="1" applyFont="1" applyFill="1" applyBorder="1" applyAlignment="1" applyProtection="1">
      <alignment vertical="top"/>
    </xf>
    <xf numFmtId="3" fontId="6" fillId="2" borderId="2" xfId="0" applyNumberFormat="1" applyFont="1" applyFill="1" applyBorder="1" applyAlignment="1" applyProtection="1">
      <alignment vertical="top"/>
    </xf>
    <xf numFmtId="4" fontId="6" fillId="2" borderId="2" xfId="0" applyNumberFormat="1" applyFont="1" applyFill="1" applyBorder="1" applyAlignment="1" applyProtection="1">
      <alignment vertical="top"/>
    </xf>
    <xf numFmtId="49" fontId="5" fillId="0" borderId="0" xfId="0" applyNumberFormat="1" applyFont="1" applyAlignment="1" applyProtection="1">
      <alignment horizontal="right" vertical="top" wrapText="1"/>
    </xf>
    <xf numFmtId="164" fontId="9" fillId="0" borderId="0" xfId="0" applyNumberFormat="1" applyFont="1" applyAlignment="1" applyProtection="1">
      <alignment vertical="top"/>
    </xf>
    <xf numFmtId="4" fontId="9" fillId="0" borderId="0" xfId="0" applyNumberFormat="1" applyFont="1" applyAlignment="1" applyProtection="1">
      <alignment vertical="top"/>
    </xf>
    <xf numFmtId="49" fontId="4" fillId="3" borderId="2" xfId="0" applyNumberFormat="1" applyFont="1" applyFill="1" applyBorder="1" applyAlignment="1" applyProtection="1">
      <alignment vertical="top"/>
    </xf>
    <xf numFmtId="4" fontId="6" fillId="3" borderId="2" xfId="0" applyNumberFormat="1" applyFont="1" applyFill="1" applyBorder="1" applyAlignment="1" applyProtection="1">
      <alignment vertical="top"/>
    </xf>
    <xf numFmtId="49" fontId="4" fillId="4" borderId="2" xfId="0" applyNumberFormat="1" applyFont="1" applyFill="1" applyBorder="1" applyAlignment="1" applyProtection="1">
      <alignment vertical="top"/>
    </xf>
    <xf numFmtId="4" fontId="6" fillId="4" borderId="2" xfId="0" applyNumberFormat="1" applyFont="1" applyFill="1" applyBorder="1" applyAlignment="1" applyProtection="1">
      <alignment vertical="top"/>
    </xf>
    <xf numFmtId="4" fontId="9" fillId="0" borderId="4" xfId="0" applyNumberFormat="1" applyFont="1" applyBorder="1" applyAlignment="1" applyProtection="1">
      <alignment vertical="top"/>
    </xf>
    <xf numFmtId="0" fontId="5" fillId="0" borderId="1" xfId="0" applyFont="1" applyBorder="1" applyAlignment="1" applyProtection="1">
      <alignment vertical="top"/>
    </xf>
    <xf numFmtId="0" fontId="12" fillId="0" borderId="1" xfId="0" applyFont="1" applyFill="1" applyBorder="1" applyAlignment="1" applyProtection="1">
      <alignment vertical="top"/>
    </xf>
    <xf numFmtId="0" fontId="5" fillId="0" borderId="5" xfId="0" applyFont="1" applyBorder="1" applyAlignment="1" applyProtection="1">
      <alignment vertical="top" wrapText="1"/>
    </xf>
    <xf numFmtId="164" fontId="9" fillId="0" borderId="5" xfId="0" applyNumberFormat="1" applyFont="1" applyBorder="1" applyAlignment="1" applyProtection="1">
      <alignment vertical="top"/>
    </xf>
    <xf numFmtId="49" fontId="6" fillId="0" borderId="5" xfId="0" applyNumberFormat="1" applyFont="1" applyBorder="1" applyAlignment="1" applyProtection="1">
      <alignment vertical="top"/>
    </xf>
    <xf numFmtId="4" fontId="9" fillId="0" borderId="5" xfId="0" applyNumberFormat="1" applyFont="1" applyBorder="1" applyAlignment="1" applyProtection="1">
      <alignment vertical="top"/>
    </xf>
    <xf numFmtId="4" fontId="6" fillId="0" borderId="5" xfId="0" applyNumberFormat="1" applyFont="1" applyBorder="1" applyAlignment="1" applyProtection="1">
      <alignment vertical="top"/>
    </xf>
    <xf numFmtId="4" fontId="6" fillId="5" borderId="1" xfId="0" applyNumberFormat="1" applyFont="1" applyFill="1" applyBorder="1" applyAlignment="1" applyProtection="1">
      <alignment vertical="top"/>
    </xf>
    <xf numFmtId="0" fontId="5" fillId="0" borderId="0" xfId="0" applyFont="1" applyAlignment="1" applyProtection="1">
      <alignment vertical="top" wrapText="1"/>
    </xf>
    <xf numFmtId="3" fontId="9" fillId="0" borderId="5" xfId="0" applyNumberFormat="1" applyFont="1" applyBorder="1" applyAlignment="1" applyProtection="1">
      <alignment vertical="top"/>
    </xf>
    <xf numFmtId="49" fontId="4" fillId="3" borderId="1" xfId="0" applyNumberFormat="1" applyFont="1" applyFill="1" applyBorder="1" applyAlignment="1" applyProtection="1">
      <alignment vertical="top"/>
    </xf>
    <xf numFmtId="4" fontId="6" fillId="3" borderId="1" xfId="0" applyNumberFormat="1" applyFont="1" applyFill="1" applyBorder="1" applyAlignment="1" applyProtection="1">
      <alignment vertical="top"/>
    </xf>
    <xf numFmtId="10" fontId="9" fillId="0" borderId="2" xfId="0" applyNumberFormat="1" applyFont="1" applyBorder="1" applyAlignment="1" applyProtection="1">
      <alignment vertical="top"/>
    </xf>
    <xf numFmtId="0" fontId="5" fillId="0" borderId="7" xfId="0" applyFont="1" applyBorder="1" applyAlignment="1" applyProtection="1">
      <alignment vertical="top"/>
    </xf>
    <xf numFmtId="0" fontId="12" fillId="0" borderId="5" xfId="0" applyFont="1" applyFill="1" applyBorder="1" applyAlignment="1" applyProtection="1">
      <alignment vertical="top"/>
    </xf>
    <xf numFmtId="0" fontId="5" fillId="0" borderId="5" xfId="0" applyFont="1" applyBorder="1" applyAlignment="1" applyProtection="1">
      <alignment vertical="top"/>
    </xf>
    <xf numFmtId="4" fontId="6" fillId="0" borderId="6" xfId="0" applyNumberFormat="1" applyFont="1" applyBorder="1" applyAlignment="1" applyProtection="1">
      <alignment vertical="top"/>
    </xf>
    <xf numFmtId="4" fontId="7" fillId="5" borderId="1" xfId="0" applyNumberFormat="1" applyFont="1" applyFill="1" applyBorder="1" applyAlignment="1" applyProtection="1">
      <alignment horizontal="right" vertical="top" wrapText="1"/>
    </xf>
    <xf numFmtId="0" fontId="0" fillId="0" borderId="7" xfId="0" applyBorder="1" applyAlignment="1" applyProtection="1">
      <alignment vertical="top"/>
    </xf>
    <xf numFmtId="0" fontId="0" fillId="0" borderId="5" xfId="0" applyBorder="1" applyAlignment="1" applyProtection="1">
      <alignment vertical="top"/>
    </xf>
    <xf numFmtId="164" fontId="10" fillId="0" borderId="5" xfId="0" applyNumberFormat="1" applyFont="1" applyBorder="1" applyAlignment="1" applyProtection="1">
      <alignment vertical="top"/>
    </xf>
    <xf numFmtId="0" fontId="10" fillId="0" borderId="5" xfId="0" applyFont="1" applyBorder="1" applyAlignment="1" applyProtection="1">
      <alignment vertical="top"/>
    </xf>
    <xf numFmtId="0" fontId="10" fillId="0" borderId="6" xfId="0" applyFont="1" applyBorder="1" applyAlignment="1" applyProtection="1">
      <alignment vertical="top"/>
    </xf>
    <xf numFmtId="4" fontId="9" fillId="5" borderId="2" xfId="0" applyNumberFormat="1" applyFont="1" applyFill="1" applyBorder="1" applyAlignment="1" applyProtection="1">
      <alignment vertical="top"/>
      <protection locked="0"/>
    </xf>
    <xf numFmtId="4" fontId="27" fillId="5" borderId="2" xfId="0" applyNumberFormat="1" applyFont="1" applyFill="1" applyBorder="1" applyAlignment="1" applyProtection="1">
      <alignment vertical="top"/>
      <protection locked="0"/>
    </xf>
    <xf numFmtId="4" fontId="6" fillId="5" borderId="1" xfId="0" applyNumberFormat="1" applyFont="1" applyFill="1" applyBorder="1" applyAlignment="1" applyProtection="1">
      <alignment vertical="top"/>
      <protection locked="0"/>
    </xf>
    <xf numFmtId="14" fontId="0" fillId="0" borderId="0" xfId="0" applyNumberFormat="1" applyProtection="1"/>
    <xf numFmtId="0" fontId="28" fillId="0" borderId="0" xfId="0" applyFont="1" applyFill="1" applyBorder="1" applyAlignment="1" applyProtection="1">
      <alignment horizontal="left" vertical="top"/>
    </xf>
    <xf numFmtId="0" fontId="0" fillId="0" borderId="0" xfId="0" applyAlignment="1" applyProtection="1">
      <alignment horizontal="left" vertical="top" wrapText="1"/>
    </xf>
    <xf numFmtId="0" fontId="0" fillId="5" borderId="9" xfId="0" applyFill="1" applyBorder="1" applyAlignment="1" applyProtection="1">
      <alignment horizontal="left" shrinkToFit="1"/>
      <protection locked="0"/>
    </xf>
    <xf numFmtId="0" fontId="0" fillId="0" borderId="0" xfId="0" applyAlignment="1" applyProtection="1">
      <alignment horizontal="center" vertical="top"/>
    </xf>
    <xf numFmtId="0" fontId="0" fillId="5" borderId="0" xfId="0" applyFill="1" applyAlignment="1" applyProtection="1">
      <alignment horizontal="center" shrinkToFit="1"/>
      <protection locked="0"/>
    </xf>
    <xf numFmtId="0" fontId="0" fillId="0" borderId="0" xfId="0" applyFill="1" applyAlignment="1" applyProtection="1">
      <alignment horizontal="center" shrinkToFit="1"/>
    </xf>
    <xf numFmtId="0" fontId="0" fillId="5" borderId="0" xfId="0" applyFill="1" applyAlignment="1" applyProtection="1">
      <alignment horizontal="center" vertical="top" shrinkToFit="1"/>
      <protection locked="0"/>
    </xf>
    <xf numFmtId="4" fontId="19" fillId="5" borderId="0" xfId="0" applyNumberFormat="1" applyFont="1" applyFill="1" applyAlignment="1" applyProtection="1">
      <alignment horizontal="center" vertical="top" shrinkToFit="1"/>
    </xf>
    <xf numFmtId="0" fontId="19" fillId="5" borderId="0" xfId="0" applyFont="1" applyFill="1" applyAlignment="1" applyProtection="1">
      <alignment horizontal="center" vertical="top" shrinkToFit="1"/>
    </xf>
    <xf numFmtId="0" fontId="20" fillId="0" borderId="0" xfId="0" applyFont="1" applyAlignment="1" applyProtection="1">
      <alignment horizontal="center" vertical="top" wrapText="1"/>
    </xf>
    <xf numFmtId="0" fontId="23" fillId="0" borderId="0" xfId="0" applyFont="1" applyAlignment="1" applyProtection="1">
      <alignment horizontal="center"/>
    </xf>
    <xf numFmtId="0" fontId="0" fillId="5" borderId="0" xfId="0" applyFill="1" applyAlignment="1" applyProtection="1">
      <alignment horizontal="left" vertical="top" shrinkToFit="1"/>
      <protection locked="0"/>
    </xf>
    <xf numFmtId="0" fontId="24" fillId="0" borderId="0" xfId="0" applyFont="1" applyAlignment="1" applyProtection="1">
      <alignment horizontal="left" vertical="top"/>
    </xf>
    <xf numFmtId="0" fontId="0" fillId="5" borderId="9" xfId="0" applyFill="1" applyBorder="1" applyAlignment="1" applyProtection="1">
      <alignment horizontal="left" vertical="top"/>
      <protection locked="0"/>
    </xf>
    <xf numFmtId="49" fontId="5" fillId="0" borderId="12" xfId="0" applyNumberFormat="1" applyFont="1" applyBorder="1" applyAlignment="1" applyProtection="1">
      <alignment horizontal="left" vertical="top" wrapText="1"/>
    </xf>
    <xf numFmtId="49" fontId="5" fillId="0" borderId="9" xfId="0" applyNumberFormat="1" applyFont="1" applyBorder="1" applyAlignment="1" applyProtection="1">
      <alignment horizontal="left" vertical="top" wrapText="1"/>
    </xf>
    <xf numFmtId="49" fontId="5" fillId="0" borderId="13" xfId="0" applyNumberFormat="1" applyFont="1" applyBorder="1" applyAlignment="1" applyProtection="1">
      <alignment horizontal="left" vertical="top" wrapText="1"/>
    </xf>
    <xf numFmtId="49" fontId="5" fillId="0" borderId="7" xfId="0" applyNumberFormat="1" applyFont="1" applyBorder="1" applyAlignment="1" applyProtection="1">
      <alignment horizontal="left" vertical="top" wrapText="1"/>
    </xf>
    <xf numFmtId="49" fontId="5" fillId="0" borderId="5" xfId="0" applyNumberFormat="1" applyFont="1" applyBorder="1" applyAlignment="1" applyProtection="1">
      <alignment horizontal="left" vertical="top" wrapText="1"/>
    </xf>
    <xf numFmtId="49" fontId="5" fillId="0" borderId="6" xfId="0" applyNumberFormat="1" applyFont="1" applyBorder="1" applyAlignment="1" applyProtection="1">
      <alignment horizontal="left" vertical="top" wrapText="1"/>
    </xf>
    <xf numFmtId="49" fontId="5" fillId="0" borderId="14" xfId="0" applyNumberFormat="1" applyFont="1" applyBorder="1" applyAlignment="1" applyProtection="1">
      <alignment horizontal="left" vertical="top" wrapText="1"/>
    </xf>
    <xf numFmtId="49" fontId="5" fillId="0" borderId="0" xfId="0" applyNumberFormat="1" applyFont="1" applyAlignment="1" applyProtection="1">
      <alignment horizontal="left" vertical="top" wrapText="1"/>
    </xf>
    <xf numFmtId="49" fontId="5" fillId="0" borderId="15" xfId="0" applyNumberFormat="1" applyFont="1" applyBorder="1" applyAlignment="1" applyProtection="1">
      <alignment horizontal="left" vertical="top" wrapText="1"/>
    </xf>
    <xf numFmtId="49" fontId="5" fillId="0" borderId="10" xfId="0" applyNumberFormat="1" applyFont="1" applyBorder="1" applyAlignment="1" applyProtection="1">
      <alignment horizontal="left" vertical="top" wrapText="1"/>
    </xf>
    <xf numFmtId="49" fontId="5" fillId="0" borderId="4" xfId="0" applyNumberFormat="1" applyFont="1" applyBorder="1" applyAlignment="1" applyProtection="1">
      <alignment horizontal="left" vertical="top" wrapText="1"/>
    </xf>
    <xf numFmtId="49" fontId="5" fillId="0" borderId="11" xfId="0" applyNumberFormat="1" applyFont="1" applyBorder="1" applyAlignment="1" applyProtection="1">
      <alignment horizontal="left" vertical="top" wrapText="1"/>
    </xf>
    <xf numFmtId="49" fontId="4" fillId="2" borderId="7" xfId="0" applyNumberFormat="1" applyFont="1" applyFill="1" applyBorder="1" applyAlignment="1" applyProtection="1">
      <alignment horizontal="left" vertical="top" wrapText="1"/>
    </xf>
    <xf numFmtId="49" fontId="4" fillId="2" borderId="5" xfId="0" applyNumberFormat="1" applyFont="1" applyFill="1" applyBorder="1" applyAlignment="1" applyProtection="1">
      <alignment horizontal="left" vertical="top" wrapText="1"/>
    </xf>
    <xf numFmtId="49" fontId="4" fillId="2" borderId="6" xfId="0" applyNumberFormat="1" applyFont="1" applyFill="1" applyBorder="1" applyAlignment="1" applyProtection="1">
      <alignment horizontal="left" vertical="top" wrapText="1"/>
    </xf>
    <xf numFmtId="49" fontId="4" fillId="3" borderId="7" xfId="0" applyNumberFormat="1" applyFont="1" applyFill="1" applyBorder="1" applyAlignment="1" applyProtection="1">
      <alignment horizontal="left" vertical="top" wrapText="1"/>
    </xf>
    <xf numFmtId="49" fontId="4" fillId="3" borderId="5" xfId="0" applyNumberFormat="1" applyFont="1" applyFill="1" applyBorder="1" applyAlignment="1" applyProtection="1">
      <alignment horizontal="left" vertical="top" wrapText="1"/>
    </xf>
    <xf numFmtId="49" fontId="4" fillId="3" borderId="6" xfId="0" applyNumberFormat="1" applyFont="1" applyFill="1" applyBorder="1" applyAlignment="1" applyProtection="1">
      <alignment horizontal="left" vertical="top" wrapText="1"/>
    </xf>
    <xf numFmtId="49" fontId="4" fillId="4" borderId="7" xfId="0" applyNumberFormat="1" applyFont="1" applyFill="1" applyBorder="1" applyAlignment="1" applyProtection="1">
      <alignment horizontal="left" vertical="top" wrapText="1"/>
    </xf>
    <xf numFmtId="49" fontId="4" fillId="4" borderId="5" xfId="0" applyNumberFormat="1" applyFont="1" applyFill="1" applyBorder="1" applyAlignment="1" applyProtection="1">
      <alignment horizontal="left" vertical="top" wrapText="1"/>
    </xf>
    <xf numFmtId="49" fontId="4" fillId="4" borderId="6" xfId="0" applyNumberFormat="1" applyFont="1" applyFill="1" applyBorder="1" applyAlignment="1" applyProtection="1">
      <alignment horizontal="left" vertical="top" wrapText="1"/>
    </xf>
    <xf numFmtId="0" fontId="10" fillId="0" borderId="7" xfId="0" applyFont="1" applyFill="1" applyBorder="1" applyAlignment="1" applyProtection="1">
      <alignment horizontal="left" vertical="top" wrapText="1"/>
    </xf>
    <xf numFmtId="0" fontId="10" fillId="0" borderId="5" xfId="0" applyFont="1" applyFill="1" applyBorder="1" applyAlignment="1" applyProtection="1">
      <alignment horizontal="left" vertical="top" wrapText="1"/>
    </xf>
    <xf numFmtId="0" fontId="10" fillId="0" borderId="6" xfId="0" applyFont="1" applyFill="1" applyBorder="1" applyAlignment="1" applyProtection="1">
      <alignment horizontal="left" vertical="top" wrapText="1"/>
    </xf>
    <xf numFmtId="0" fontId="18" fillId="0" borderId="0" xfId="0" applyFont="1" applyFill="1" applyBorder="1" applyAlignment="1" applyProtection="1">
      <alignment horizontal="left" vertical="top"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190499</xdr:rowOff>
    </xdr:from>
    <xdr:to>
      <xdr:col>1</xdr:col>
      <xdr:colOff>885825</xdr:colOff>
      <xdr:row>7</xdr:row>
      <xdr:rowOff>47624</xdr:rowOff>
    </xdr:to>
    <xdr:pic>
      <xdr:nvPicPr>
        <xdr:cNvPr id="2" name="Imagen 1">
          <a:extLst>
            <a:ext uri="{FF2B5EF4-FFF2-40B4-BE49-F238E27FC236}">
              <a16:creationId xmlns:a16="http://schemas.microsoft.com/office/drawing/2014/main" id="{81EA6DC6-9957-4F0D-A794-69EBB5C07D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5512" t="20000" r="15050" b="18823"/>
        <a:stretch>
          <a:fillRect/>
        </a:stretch>
      </xdr:blipFill>
      <xdr:spPr bwMode="auto">
        <a:xfrm>
          <a:off x="0" y="1333499"/>
          <a:ext cx="1438275" cy="8096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A8514-2862-4F57-B1BF-D0EB85619E82}">
  <sheetPr>
    <pageSetUpPr fitToPage="1"/>
  </sheetPr>
  <dimension ref="A2:I48"/>
  <sheetViews>
    <sheetView tabSelected="1" workbookViewId="0">
      <pane ySplit="2" topLeftCell="A3" activePane="bottomLeft" state="frozen"/>
      <selection pane="bottomLeft" activeCell="B12" sqref="B12:E12"/>
    </sheetView>
  </sheetViews>
  <sheetFormatPr baseColWidth="10" defaultRowHeight="15" x14ac:dyDescent="0.25"/>
  <cols>
    <col min="1" max="1" width="8.28515625" style="14" customWidth="1"/>
    <col min="2" max="2" width="13.5703125" style="14" customWidth="1"/>
    <col min="3" max="3" width="17.85546875" style="14" customWidth="1"/>
    <col min="4" max="9" width="11.42578125" style="14"/>
    <col min="10" max="10" width="1.7109375" style="14" customWidth="1"/>
    <col min="11" max="16384" width="11.42578125" style="14"/>
  </cols>
  <sheetData>
    <row r="2" spans="1:9" s="13" customFormat="1" ht="75" customHeight="1" x14ac:dyDescent="0.25">
      <c r="A2" s="112" t="s">
        <v>584</v>
      </c>
      <c r="B2" s="112"/>
      <c r="C2" s="112"/>
      <c r="D2" s="112"/>
      <c r="E2" s="112"/>
      <c r="F2" s="112"/>
      <c r="G2" s="112"/>
      <c r="H2" s="112"/>
      <c r="I2" s="112"/>
    </row>
    <row r="5" spans="1:9" x14ac:dyDescent="0.25">
      <c r="D5" s="15"/>
      <c r="E5" s="15"/>
      <c r="F5" s="16"/>
      <c r="G5" s="16"/>
      <c r="H5" s="16"/>
      <c r="I5" s="17" t="s">
        <v>607</v>
      </c>
    </row>
    <row r="6" spans="1:9" x14ac:dyDescent="0.25">
      <c r="D6" s="15"/>
      <c r="E6" s="15"/>
      <c r="F6" s="16"/>
      <c r="G6" s="16"/>
      <c r="H6" s="16"/>
      <c r="I6" s="17" t="s">
        <v>608</v>
      </c>
    </row>
    <row r="7" spans="1:9" x14ac:dyDescent="0.25">
      <c r="D7" s="15"/>
      <c r="E7" s="15"/>
      <c r="F7" s="16"/>
      <c r="G7" s="16"/>
      <c r="H7" s="16"/>
      <c r="I7" s="18" t="s">
        <v>606</v>
      </c>
    </row>
    <row r="8" spans="1:9" ht="24.95" customHeight="1" x14ac:dyDescent="0.25"/>
    <row r="9" spans="1:9" ht="18.75" x14ac:dyDescent="0.3">
      <c r="A9" s="113" t="s">
        <v>585</v>
      </c>
      <c r="B9" s="113"/>
      <c r="C9" s="113"/>
      <c r="D9" s="113"/>
      <c r="E9" s="113"/>
      <c r="F9" s="113"/>
      <c r="G9" s="113"/>
      <c r="H9" s="113"/>
      <c r="I9" s="113"/>
    </row>
    <row r="10" spans="1:9" ht="15" customHeight="1" x14ac:dyDescent="0.25"/>
    <row r="11" spans="1:9" ht="15" customHeight="1" x14ac:dyDescent="0.25"/>
    <row r="12" spans="1:9" x14ac:dyDescent="0.25">
      <c r="A12" s="13" t="s">
        <v>586</v>
      </c>
      <c r="B12" s="114"/>
      <c r="C12" s="114"/>
      <c r="D12" s="114"/>
      <c r="E12" s="114"/>
      <c r="F12" s="13" t="s">
        <v>587</v>
      </c>
      <c r="G12" s="13"/>
      <c r="I12" s="19"/>
    </row>
    <row r="13" spans="1:9" x14ac:dyDescent="0.25">
      <c r="A13" s="115" t="s">
        <v>588</v>
      </c>
      <c r="B13" s="115"/>
      <c r="C13" s="115"/>
      <c r="D13" s="115"/>
      <c r="E13" s="115"/>
      <c r="F13" s="115"/>
      <c r="G13" s="115"/>
      <c r="H13" s="115"/>
      <c r="I13" s="20"/>
    </row>
    <row r="14" spans="1:9" x14ac:dyDescent="0.25">
      <c r="A14" s="21"/>
      <c r="B14" s="21"/>
      <c r="C14" s="21"/>
      <c r="D14" s="21"/>
      <c r="E14" s="21"/>
      <c r="F14" s="21"/>
      <c r="G14" s="21"/>
      <c r="H14" s="21"/>
      <c r="I14" s="20"/>
    </row>
    <row r="15" spans="1:9" x14ac:dyDescent="0.25">
      <c r="A15" s="13" t="s">
        <v>589</v>
      </c>
      <c r="B15" s="13"/>
      <c r="C15" s="22"/>
      <c r="D15" s="106" t="s">
        <v>590</v>
      </c>
      <c r="E15" s="106"/>
      <c r="F15" s="109"/>
      <c r="G15" s="109"/>
      <c r="H15" s="109"/>
      <c r="I15" s="109"/>
    </row>
    <row r="16" spans="1:9" x14ac:dyDescent="0.25">
      <c r="B16" s="23"/>
      <c r="C16" s="23" t="s">
        <v>591</v>
      </c>
      <c r="D16" s="23"/>
      <c r="E16" s="23"/>
      <c r="F16" s="23" t="s">
        <v>592</v>
      </c>
      <c r="G16" s="23"/>
      <c r="H16" s="23"/>
      <c r="I16" s="13"/>
    </row>
    <row r="17" spans="1:9" x14ac:dyDescent="0.25">
      <c r="B17" s="23"/>
      <c r="C17" s="23"/>
      <c r="D17" s="23"/>
      <c r="E17" s="23"/>
      <c r="F17" s="23"/>
      <c r="G17" s="23"/>
      <c r="H17" s="23"/>
      <c r="I17" s="13"/>
    </row>
    <row r="18" spans="1:9" x14ac:dyDescent="0.25">
      <c r="A18" s="13" t="s">
        <v>593</v>
      </c>
      <c r="B18" s="19"/>
      <c r="C18" s="106" t="s">
        <v>594</v>
      </c>
      <c r="D18" s="106"/>
      <c r="E18" s="107"/>
      <c r="F18" s="107"/>
      <c r="G18" s="108" t="s">
        <v>595</v>
      </c>
      <c r="H18" s="108"/>
      <c r="I18" s="24"/>
    </row>
    <row r="19" spans="1:9" s="25" customFormat="1" x14ac:dyDescent="0.25">
      <c r="B19" s="26"/>
      <c r="C19" s="27"/>
      <c r="D19" s="27"/>
      <c r="E19" s="28"/>
      <c r="F19" s="28"/>
      <c r="G19" s="28"/>
      <c r="H19" s="28"/>
      <c r="I19" s="28"/>
    </row>
    <row r="20" spans="1:9" s="25" customFormat="1" x14ac:dyDescent="0.25">
      <c r="B20" s="26"/>
      <c r="C20" s="27"/>
      <c r="D20" s="27"/>
      <c r="E20" s="28"/>
      <c r="F20" s="28"/>
      <c r="G20" s="28"/>
      <c r="H20" s="28"/>
      <c r="I20" s="28"/>
    </row>
    <row r="21" spans="1:9" s="25" customFormat="1" x14ac:dyDescent="0.25">
      <c r="A21" s="29" t="s">
        <v>596</v>
      </c>
      <c r="B21" s="26"/>
      <c r="C21" s="109"/>
      <c r="D21" s="109"/>
      <c r="E21" s="109"/>
      <c r="F21" s="109"/>
      <c r="G21" s="109"/>
      <c r="H21" s="28" t="s">
        <v>597</v>
      </c>
      <c r="I21" s="24"/>
    </row>
    <row r="22" spans="1:9" s="25" customFormat="1" x14ac:dyDescent="0.25">
      <c r="A22" s="29"/>
      <c r="B22" s="26"/>
      <c r="C22" s="27"/>
      <c r="D22" s="27"/>
      <c r="E22" s="27"/>
      <c r="F22" s="27"/>
      <c r="G22" s="27"/>
      <c r="H22" s="28"/>
      <c r="I22" s="30"/>
    </row>
    <row r="23" spans="1:9" x14ac:dyDescent="0.25">
      <c r="A23" s="13" t="s">
        <v>598</v>
      </c>
      <c r="B23" s="13"/>
      <c r="C23" s="13"/>
      <c r="D23" s="13"/>
      <c r="E23" s="13"/>
      <c r="F23" s="13"/>
      <c r="G23" s="13"/>
      <c r="H23" s="13"/>
      <c r="I23" s="13"/>
    </row>
    <row r="24" spans="1:9" ht="15" customHeight="1" x14ac:dyDescent="0.25">
      <c r="A24" s="13"/>
      <c r="B24" s="13"/>
      <c r="C24" s="13"/>
      <c r="D24" s="13"/>
      <c r="E24" s="13"/>
      <c r="F24" s="13"/>
      <c r="G24" s="13"/>
      <c r="H24" s="13"/>
      <c r="I24" s="13"/>
    </row>
    <row r="25" spans="1:9" ht="56.25" customHeight="1" x14ac:dyDescent="0.25">
      <c r="A25" s="104" t="s">
        <v>599</v>
      </c>
      <c r="B25" s="104"/>
      <c r="C25" s="104"/>
      <c r="D25" s="104"/>
      <c r="E25" s="104"/>
      <c r="F25" s="104"/>
      <c r="G25" s="104"/>
      <c r="H25" s="104"/>
      <c r="I25" s="13"/>
    </row>
    <row r="26" spans="1:9" ht="15" customHeight="1" x14ac:dyDescent="0.25">
      <c r="A26" s="13"/>
      <c r="B26" s="13"/>
      <c r="C26" s="13"/>
      <c r="D26" s="13"/>
      <c r="E26" s="13"/>
      <c r="F26" s="13"/>
      <c r="G26" s="13"/>
      <c r="H26" s="13"/>
      <c r="I26" s="13"/>
    </row>
    <row r="27" spans="1:9" ht="15" customHeight="1" x14ac:dyDescent="0.25">
      <c r="A27" s="13" t="s">
        <v>600</v>
      </c>
      <c r="B27" s="13"/>
      <c r="C27" s="13"/>
      <c r="D27" s="13"/>
      <c r="E27" s="13"/>
      <c r="F27" s="13"/>
      <c r="G27" s="13"/>
      <c r="H27" s="13"/>
    </row>
    <row r="28" spans="1:9" ht="15" customHeight="1" x14ac:dyDescent="0.25">
      <c r="A28" s="13"/>
      <c r="B28" s="13"/>
      <c r="C28" s="13"/>
      <c r="D28" s="13"/>
      <c r="E28" s="13"/>
      <c r="F28" s="13"/>
      <c r="G28" s="13"/>
      <c r="H28" s="13"/>
    </row>
    <row r="29" spans="1:9" ht="15" customHeight="1" x14ac:dyDescent="0.25">
      <c r="A29" s="13" t="s">
        <v>601</v>
      </c>
      <c r="B29" s="110" t="str">
        <f>+'B.Anexo I Tabla Desglose Precio'!I517</f>
        <v>ERROR: Total 01 debe ser mayor de 25.000 €</v>
      </c>
      <c r="C29" s="111"/>
      <c r="D29" s="13" t="s">
        <v>602</v>
      </c>
      <c r="E29" s="13"/>
      <c r="F29" s="13"/>
      <c r="G29" s="13"/>
      <c r="H29" s="13"/>
    </row>
    <row r="30" spans="1:9" ht="15" customHeight="1" x14ac:dyDescent="0.25">
      <c r="A30" s="13"/>
      <c r="B30" s="13"/>
      <c r="C30" s="13"/>
      <c r="D30" s="13"/>
      <c r="E30" s="13"/>
      <c r="F30" s="13"/>
      <c r="G30" s="13"/>
      <c r="H30" s="13"/>
    </row>
    <row r="31" spans="1:9" ht="15" customHeight="1" x14ac:dyDescent="0.25">
      <c r="A31" s="31"/>
      <c r="B31" s="13"/>
      <c r="C31" s="13"/>
      <c r="D31" s="13"/>
      <c r="E31" s="13"/>
      <c r="F31" s="13"/>
      <c r="G31" s="13"/>
      <c r="H31" s="13"/>
    </row>
    <row r="32" spans="1:9" ht="15" customHeight="1" x14ac:dyDescent="0.25">
      <c r="A32" s="13"/>
      <c r="B32" s="13"/>
      <c r="C32" s="13"/>
      <c r="D32" s="13"/>
      <c r="E32" s="13"/>
      <c r="F32" s="13"/>
      <c r="G32" s="13"/>
      <c r="H32" s="13"/>
      <c r="I32" s="13"/>
    </row>
    <row r="33" spans="1:9" ht="30" customHeight="1" x14ac:dyDescent="0.25">
      <c r="A33" s="104" t="s">
        <v>603</v>
      </c>
      <c r="B33" s="104"/>
      <c r="C33" s="104"/>
      <c r="D33" s="104"/>
      <c r="E33" s="104"/>
      <c r="F33" s="104"/>
      <c r="G33" s="104"/>
      <c r="H33" s="104"/>
      <c r="I33" s="13"/>
    </row>
    <row r="34" spans="1:9" ht="27" customHeight="1" x14ac:dyDescent="0.25">
      <c r="A34" s="13"/>
      <c r="B34" s="13"/>
      <c r="C34" s="13"/>
      <c r="D34" s="13"/>
      <c r="E34" s="13"/>
      <c r="F34" s="13"/>
      <c r="G34" s="13"/>
      <c r="H34" s="13"/>
      <c r="I34" s="13"/>
    </row>
    <row r="35" spans="1:9" x14ac:dyDescent="0.25">
      <c r="A35" s="32" t="s">
        <v>604</v>
      </c>
      <c r="B35" s="13"/>
      <c r="C35" s="13"/>
      <c r="D35" s="13"/>
      <c r="E35" s="13"/>
      <c r="F35" s="13"/>
      <c r="G35" s="13"/>
      <c r="H35" s="13"/>
      <c r="I35" s="13"/>
    </row>
    <row r="36" spans="1:9" ht="8.1" customHeight="1" x14ac:dyDescent="0.25">
      <c r="A36" s="13"/>
      <c r="B36" s="13"/>
      <c r="C36" s="13"/>
      <c r="D36" s="13"/>
      <c r="E36" s="13"/>
      <c r="F36" s="13"/>
      <c r="G36" s="13"/>
      <c r="H36" s="13"/>
      <c r="I36" s="13"/>
    </row>
    <row r="41" spans="1:9" x14ac:dyDescent="0.25">
      <c r="B41" s="33" t="s">
        <v>605</v>
      </c>
    </row>
    <row r="45" spans="1:9" x14ac:dyDescent="0.25">
      <c r="E45" s="34"/>
    </row>
    <row r="47" spans="1:9" x14ac:dyDescent="0.25">
      <c r="E47" s="102"/>
    </row>
    <row r="48" spans="1:9" x14ac:dyDescent="0.25">
      <c r="B48" s="35" t="s">
        <v>609</v>
      </c>
      <c r="C48" s="105"/>
      <c r="D48" s="105"/>
      <c r="E48" s="105"/>
      <c r="F48" s="105"/>
    </row>
  </sheetData>
  <sheetProtection algorithmName="SHA-512" hashValue="nNHfFdNPvg8hIs/btBD6UxfC7lZDWPcvmdPmo3DouyqWBckyCPZcgaonslUimgrkpdsbc7zFHJO2aemkY8pArw==" saltValue="vw/nFvJm20XVXARrG/1jZQ==" spinCount="100000" sheet="1" objects="1" scenarios="1" selectLockedCells="1"/>
  <mergeCells count="14">
    <mergeCell ref="A2:I2"/>
    <mergeCell ref="A9:I9"/>
    <mergeCell ref="B12:E12"/>
    <mergeCell ref="A13:H13"/>
    <mergeCell ref="D15:E15"/>
    <mergeCell ref="F15:I15"/>
    <mergeCell ref="A33:H33"/>
    <mergeCell ref="C48:F48"/>
    <mergeCell ref="C18:D18"/>
    <mergeCell ref="E18:F18"/>
    <mergeCell ref="G18:H18"/>
    <mergeCell ref="C21:G21"/>
    <mergeCell ref="A25:H25"/>
    <mergeCell ref="B29:C29"/>
  </mergeCells>
  <printOptions horizontalCentered="1"/>
  <pageMargins left="0.70866141732283472" right="0.51181102362204722"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7F973-E1E4-4BC0-B488-5FCA2E6A5D2D}">
  <sheetPr codeName="Hoja6">
    <pageSetUpPr fitToPage="1"/>
  </sheetPr>
  <dimension ref="A1:I528"/>
  <sheetViews>
    <sheetView workbookViewId="0">
      <pane ySplit="4" topLeftCell="A11" activePane="bottomLeft" state="frozen"/>
      <selection pane="bottomLeft" activeCell="I15" sqref="I15"/>
    </sheetView>
  </sheetViews>
  <sheetFormatPr baseColWidth="10" defaultRowHeight="15" x14ac:dyDescent="0.25"/>
  <cols>
    <col min="1" max="1" width="8.7109375" style="13" bestFit="1" customWidth="1"/>
    <col min="2" max="2" width="6.28515625" style="13" bestFit="1" customWidth="1"/>
    <col min="3" max="3" width="3.5703125" style="13" bestFit="1" customWidth="1"/>
    <col min="4" max="4" width="31.42578125" style="13" customWidth="1"/>
    <col min="5" max="5" width="10.28515625" style="37" bestFit="1" customWidth="1"/>
    <col min="6" max="6" width="20.140625" style="38" bestFit="1" customWidth="1"/>
    <col min="7" max="7" width="7.85546875" style="38" bestFit="1" customWidth="1"/>
    <col min="8" max="8" width="11.7109375" style="38" customWidth="1"/>
    <col min="9" max="9" width="14.28515625" style="38" customWidth="1"/>
    <col min="10" max="16384" width="11.42578125" style="13"/>
  </cols>
  <sheetData>
    <row r="1" spans="1:9" ht="90" customHeight="1" x14ac:dyDescent="0.25">
      <c r="A1" s="138" t="s">
        <v>575</v>
      </c>
      <c r="B1" s="139"/>
      <c r="C1" s="139"/>
      <c r="D1" s="139"/>
      <c r="E1" s="139"/>
      <c r="F1" s="139"/>
      <c r="G1" s="139"/>
      <c r="H1" s="139"/>
      <c r="I1" s="140"/>
    </row>
    <row r="2" spans="1:9" ht="15" customHeight="1" x14ac:dyDescent="0.25">
      <c r="A2" s="11"/>
      <c r="B2" s="11"/>
      <c r="C2" s="11"/>
      <c r="D2" s="11"/>
      <c r="E2" s="11"/>
      <c r="F2" s="11"/>
      <c r="G2" s="11"/>
      <c r="H2" s="11"/>
      <c r="I2" s="11"/>
    </row>
    <row r="3" spans="1:9" ht="18.75" x14ac:dyDescent="0.25">
      <c r="A3" s="36" t="s">
        <v>576</v>
      </c>
    </row>
    <row r="4" spans="1:9" x14ac:dyDescent="0.25">
      <c r="A4" s="39" t="s">
        <v>0</v>
      </c>
      <c r="B4" s="39" t="s">
        <v>1</v>
      </c>
      <c r="C4" s="39" t="s">
        <v>2</v>
      </c>
      <c r="D4" s="40" t="s">
        <v>3</v>
      </c>
      <c r="E4" s="41" t="s">
        <v>415</v>
      </c>
      <c r="F4" s="42" t="s">
        <v>4</v>
      </c>
      <c r="G4" s="43" t="s">
        <v>5</v>
      </c>
      <c r="H4" s="43" t="s">
        <v>612</v>
      </c>
      <c r="I4" s="43" t="s">
        <v>6</v>
      </c>
    </row>
    <row r="5" spans="1:9" ht="22.5" customHeight="1" x14ac:dyDescent="0.25">
      <c r="A5" s="44" t="s">
        <v>7</v>
      </c>
      <c r="B5" s="44" t="s">
        <v>8</v>
      </c>
      <c r="C5" s="44" t="s">
        <v>9</v>
      </c>
      <c r="D5" s="129" t="s">
        <v>10</v>
      </c>
      <c r="E5" s="130"/>
      <c r="F5" s="131"/>
      <c r="G5" s="45"/>
      <c r="H5" s="46"/>
      <c r="I5" s="46"/>
    </row>
    <row r="6" spans="1:9" x14ac:dyDescent="0.25">
      <c r="A6" s="47"/>
      <c r="B6" s="47"/>
      <c r="C6" s="47"/>
      <c r="D6" s="120" t="s">
        <v>11</v>
      </c>
      <c r="E6" s="121"/>
      <c r="F6" s="122"/>
      <c r="G6" s="48"/>
      <c r="H6" s="48"/>
      <c r="I6" s="48"/>
    </row>
    <row r="7" spans="1:9" ht="39.950000000000003" customHeight="1" x14ac:dyDescent="0.25">
      <c r="A7" s="49" t="s">
        <v>417</v>
      </c>
      <c r="B7" s="50" t="s">
        <v>12</v>
      </c>
      <c r="C7" s="51" t="s">
        <v>574</v>
      </c>
      <c r="D7" s="126" t="s">
        <v>14</v>
      </c>
      <c r="E7" s="127"/>
      <c r="F7" s="128"/>
      <c r="G7" s="52">
        <v>1</v>
      </c>
      <c r="H7" s="53" t="str">
        <f>+IF(I15&lt;=25000,"ERROR Total 01",IF(I15&gt;125000,"ERROR: Total 01 ",+ROUND((I15-I9-I11)*0.7,2)))</f>
        <v>ERROR Total 01</v>
      </c>
      <c r="I7" s="54" t="str">
        <f>+IF(I15&lt;=25000,"ERROR: Total 01 debe ser mayor de 25.000 €",IF(I15&gt;125000,"ERROR: Total 01 no debe superar 125,000 €",ROUND(+G7*H7,2)))</f>
        <v>ERROR: Total 01 debe ser mayor de 25.000 €</v>
      </c>
    </row>
    <row r="8" spans="1:9" ht="204.95" customHeight="1" x14ac:dyDescent="0.25">
      <c r="A8" s="47"/>
      <c r="B8" s="47"/>
      <c r="C8" s="47"/>
      <c r="D8" s="117" t="s">
        <v>582</v>
      </c>
      <c r="E8" s="118"/>
      <c r="F8" s="119"/>
      <c r="G8" s="48"/>
      <c r="H8" s="48"/>
      <c r="I8" s="48"/>
    </row>
    <row r="9" spans="1:9" x14ac:dyDescent="0.25">
      <c r="A9" s="49" t="s">
        <v>418</v>
      </c>
      <c r="B9" s="50" t="s">
        <v>12</v>
      </c>
      <c r="C9" s="50" t="s">
        <v>13</v>
      </c>
      <c r="D9" s="126" t="s">
        <v>15</v>
      </c>
      <c r="E9" s="127"/>
      <c r="F9" s="128"/>
      <c r="G9" s="52">
        <v>1</v>
      </c>
      <c r="H9" s="55">
        <v>15000</v>
      </c>
      <c r="I9" s="55">
        <f>+ROUND(+G9*H9,2)</f>
        <v>15000</v>
      </c>
    </row>
    <row r="10" spans="1:9" ht="33.75" customHeight="1" x14ac:dyDescent="0.25">
      <c r="A10" s="47"/>
      <c r="B10" s="47"/>
      <c r="C10" s="47"/>
      <c r="D10" s="117" t="s">
        <v>16</v>
      </c>
      <c r="E10" s="118"/>
      <c r="F10" s="119"/>
      <c r="G10" s="48"/>
      <c r="H10" s="48"/>
      <c r="I10" s="48"/>
    </row>
    <row r="11" spans="1:9" x14ac:dyDescent="0.25">
      <c r="A11" s="49" t="s">
        <v>419</v>
      </c>
      <c r="B11" s="50" t="s">
        <v>12</v>
      </c>
      <c r="C11" s="50" t="s">
        <v>13</v>
      </c>
      <c r="D11" s="126" t="s">
        <v>17</v>
      </c>
      <c r="E11" s="127"/>
      <c r="F11" s="128"/>
      <c r="G11" s="52">
        <v>1</v>
      </c>
      <c r="H11" s="55">
        <v>10000</v>
      </c>
      <c r="I11" s="55">
        <f>+ROUND(+G11*H11,2)</f>
        <v>10000</v>
      </c>
    </row>
    <row r="12" spans="1:9" ht="56.25" customHeight="1" x14ac:dyDescent="0.25">
      <c r="A12" s="47"/>
      <c r="B12" s="47"/>
      <c r="C12" s="47"/>
      <c r="D12" s="117" t="s">
        <v>18</v>
      </c>
      <c r="E12" s="118"/>
      <c r="F12" s="119"/>
      <c r="G12" s="48"/>
      <c r="H12" s="48"/>
      <c r="I12" s="48"/>
    </row>
    <row r="13" spans="1:9" ht="33.75" x14ac:dyDescent="0.25">
      <c r="A13" s="49" t="s">
        <v>420</v>
      </c>
      <c r="B13" s="50" t="s">
        <v>12</v>
      </c>
      <c r="C13" s="50" t="s">
        <v>13</v>
      </c>
      <c r="D13" s="126" t="s">
        <v>19</v>
      </c>
      <c r="E13" s="127"/>
      <c r="F13" s="128"/>
      <c r="G13" s="52">
        <v>1</v>
      </c>
      <c r="H13" s="53" t="str">
        <f>+IF(I15&lt;=25000,"ERROR Total 01",IF(I15&gt;125000,"ERROR: Total 01 ",+I15-H7-H9-H11))</f>
        <v>ERROR Total 01</v>
      </c>
      <c r="I13" s="53" t="str">
        <f>+IF(I15&lt;=25000,"ERROR: Total 01 debe ser mayor de 25.000 €",IF(I15&gt;125000,"ERROR: Total 01 no debe superar 125,000 €",+ROUND(+G13*H13,2)))</f>
        <v>ERROR: Total 01 debe ser mayor de 25.000 €</v>
      </c>
    </row>
    <row r="14" spans="1:9" ht="78" customHeight="1" x14ac:dyDescent="0.25">
      <c r="A14" s="47"/>
      <c r="B14" s="47"/>
      <c r="C14" s="47"/>
      <c r="D14" s="117" t="s">
        <v>583</v>
      </c>
      <c r="E14" s="118"/>
      <c r="F14" s="119"/>
      <c r="G14" s="56"/>
      <c r="H14" s="56"/>
      <c r="I14" s="56"/>
    </row>
    <row r="15" spans="1:9" ht="30" customHeight="1" x14ac:dyDescent="0.25">
      <c r="A15" s="57"/>
      <c r="B15" s="58" t="s">
        <v>416</v>
      </c>
      <c r="C15" s="57"/>
      <c r="D15" s="59"/>
      <c r="E15" s="60"/>
      <c r="F15" s="61" t="s">
        <v>20</v>
      </c>
      <c r="G15" s="62"/>
      <c r="H15" s="63"/>
      <c r="I15" s="100">
        <v>0</v>
      </c>
    </row>
    <row r="16" spans="1:9" x14ac:dyDescent="0.25">
      <c r="A16" s="57"/>
      <c r="B16" s="58" t="s">
        <v>416</v>
      </c>
      <c r="C16" s="57"/>
      <c r="D16" s="59"/>
      <c r="E16" s="60"/>
      <c r="F16" s="61" t="s">
        <v>567</v>
      </c>
      <c r="G16" s="62"/>
      <c r="H16" s="63"/>
      <c r="I16" s="64">
        <f>+I15</f>
        <v>0</v>
      </c>
    </row>
    <row r="17" spans="1:9" ht="22.5" customHeight="1" x14ac:dyDescent="0.25">
      <c r="A17" s="65" t="s">
        <v>21</v>
      </c>
      <c r="B17" s="65" t="s">
        <v>8</v>
      </c>
      <c r="C17" s="65" t="s">
        <v>9</v>
      </c>
      <c r="D17" s="129" t="s">
        <v>22</v>
      </c>
      <c r="E17" s="130"/>
      <c r="F17" s="131"/>
      <c r="G17" s="66"/>
      <c r="H17" s="67"/>
      <c r="I17" s="67"/>
    </row>
    <row r="18" spans="1:9" ht="22.5" customHeight="1" x14ac:dyDescent="0.25">
      <c r="A18" s="49" t="s">
        <v>421</v>
      </c>
      <c r="B18" s="50" t="s">
        <v>12</v>
      </c>
      <c r="C18" s="50" t="s">
        <v>23</v>
      </c>
      <c r="D18" s="126" t="s">
        <v>24</v>
      </c>
      <c r="E18" s="127"/>
      <c r="F18" s="128"/>
      <c r="G18" s="52">
        <v>3</v>
      </c>
      <c r="H18" s="99"/>
      <c r="I18" s="55">
        <f>+ROUND(+G18*H18,2)</f>
        <v>0</v>
      </c>
    </row>
    <row r="19" spans="1:9" ht="67.5" customHeight="1" x14ac:dyDescent="0.25">
      <c r="A19" s="47"/>
      <c r="B19" s="47"/>
      <c r="C19" s="47"/>
      <c r="D19" s="123" t="s">
        <v>25</v>
      </c>
      <c r="E19" s="124"/>
      <c r="F19" s="125"/>
      <c r="G19" s="48"/>
      <c r="H19" s="48"/>
      <c r="I19" s="48"/>
    </row>
    <row r="20" spans="1:9" x14ac:dyDescent="0.25">
      <c r="A20" s="47"/>
      <c r="B20" s="47"/>
      <c r="C20" s="47"/>
      <c r="D20" s="68" t="s">
        <v>26</v>
      </c>
      <c r="E20" s="69">
        <v>3</v>
      </c>
      <c r="F20" s="70">
        <v>3</v>
      </c>
      <c r="G20" s="48"/>
      <c r="H20" s="48"/>
      <c r="I20" s="48"/>
    </row>
    <row r="21" spans="1:9" s="1" customFormat="1" x14ac:dyDescent="0.25">
      <c r="A21" s="5"/>
      <c r="B21" s="5"/>
      <c r="C21" s="5"/>
      <c r="D21" s="2"/>
      <c r="E21" s="4"/>
      <c r="F21" s="3">
        <v>0</v>
      </c>
      <c r="G21" s="6"/>
      <c r="H21" s="6"/>
      <c r="I21" s="6"/>
    </row>
    <row r="22" spans="1:9" ht="22.5" customHeight="1" x14ac:dyDescent="0.25">
      <c r="A22" s="49" t="s">
        <v>422</v>
      </c>
      <c r="B22" s="50" t="s">
        <v>12</v>
      </c>
      <c r="C22" s="50" t="s">
        <v>23</v>
      </c>
      <c r="D22" s="126" t="s">
        <v>27</v>
      </c>
      <c r="E22" s="127"/>
      <c r="F22" s="128"/>
      <c r="G22" s="52">
        <v>1</v>
      </c>
      <c r="H22" s="99"/>
      <c r="I22" s="55">
        <f>+ROUND(+G22*H22,2)</f>
        <v>0</v>
      </c>
    </row>
    <row r="23" spans="1:9" ht="67.5" customHeight="1" x14ac:dyDescent="0.25">
      <c r="A23" s="47"/>
      <c r="B23" s="47"/>
      <c r="C23" s="47"/>
      <c r="D23" s="123" t="s">
        <v>28</v>
      </c>
      <c r="E23" s="124"/>
      <c r="F23" s="125"/>
      <c r="G23" s="48"/>
      <c r="H23" s="48"/>
      <c r="I23" s="48"/>
    </row>
    <row r="24" spans="1:9" x14ac:dyDescent="0.25">
      <c r="A24" s="47"/>
      <c r="B24" s="47"/>
      <c r="C24" s="47"/>
      <c r="D24" s="68" t="s">
        <v>29</v>
      </c>
      <c r="E24" s="69">
        <v>1</v>
      </c>
      <c r="F24" s="70">
        <v>1</v>
      </c>
      <c r="G24" s="48"/>
      <c r="H24" s="48"/>
      <c r="I24" s="48"/>
    </row>
    <row r="25" spans="1:9" ht="22.5" customHeight="1" x14ac:dyDescent="0.25">
      <c r="A25" s="49" t="s">
        <v>423</v>
      </c>
      <c r="B25" s="50" t="s">
        <v>12</v>
      </c>
      <c r="C25" s="50" t="s">
        <v>23</v>
      </c>
      <c r="D25" s="126" t="s">
        <v>30</v>
      </c>
      <c r="E25" s="127"/>
      <c r="F25" s="128"/>
      <c r="G25" s="52">
        <v>1</v>
      </c>
      <c r="H25" s="99"/>
      <c r="I25" s="55">
        <f>+ROUND(+G25*H25,2)</f>
        <v>0</v>
      </c>
    </row>
    <row r="26" spans="1:9" ht="67.5" customHeight="1" x14ac:dyDescent="0.25">
      <c r="A26" s="47"/>
      <c r="B26" s="47"/>
      <c r="C26" s="47"/>
      <c r="D26" s="123" t="s">
        <v>31</v>
      </c>
      <c r="E26" s="124"/>
      <c r="F26" s="125"/>
      <c r="G26" s="48"/>
      <c r="H26" s="48"/>
      <c r="I26" s="48"/>
    </row>
    <row r="27" spans="1:9" x14ac:dyDescent="0.25">
      <c r="A27" s="47"/>
      <c r="B27" s="47"/>
      <c r="C27" s="47"/>
      <c r="D27" s="68" t="s">
        <v>32</v>
      </c>
      <c r="E27" s="69">
        <v>1</v>
      </c>
      <c r="F27" s="70">
        <v>1</v>
      </c>
      <c r="G27" s="48"/>
      <c r="H27" s="48"/>
      <c r="I27" s="48"/>
    </row>
    <row r="28" spans="1:9" ht="22.5" customHeight="1" x14ac:dyDescent="0.25">
      <c r="A28" s="49" t="s">
        <v>424</v>
      </c>
      <c r="B28" s="50" t="s">
        <v>12</v>
      </c>
      <c r="C28" s="50" t="s">
        <v>23</v>
      </c>
      <c r="D28" s="126" t="s">
        <v>33</v>
      </c>
      <c r="E28" s="127"/>
      <c r="F28" s="128"/>
      <c r="G28" s="52">
        <v>1</v>
      </c>
      <c r="H28" s="99"/>
      <c r="I28" s="55">
        <f>+ROUND(+G28*H28,2)</f>
        <v>0</v>
      </c>
    </row>
    <row r="29" spans="1:9" ht="90" customHeight="1" x14ac:dyDescent="0.25">
      <c r="A29" s="47"/>
      <c r="B29" s="47"/>
      <c r="C29" s="47"/>
      <c r="D29" s="123" t="s">
        <v>34</v>
      </c>
      <c r="E29" s="124"/>
      <c r="F29" s="125"/>
      <c r="G29" s="48"/>
      <c r="H29" s="48"/>
      <c r="I29" s="48"/>
    </row>
    <row r="30" spans="1:9" x14ac:dyDescent="0.25">
      <c r="A30" s="47"/>
      <c r="B30" s="47"/>
      <c r="C30" s="47"/>
      <c r="D30" s="68" t="s">
        <v>26</v>
      </c>
      <c r="E30" s="69">
        <v>1</v>
      </c>
      <c r="F30" s="70">
        <v>1</v>
      </c>
      <c r="G30" s="48"/>
      <c r="H30" s="48"/>
      <c r="I30" s="48"/>
    </row>
    <row r="31" spans="1:9" s="1" customFormat="1" x14ac:dyDescent="0.25">
      <c r="A31" s="5"/>
      <c r="B31" s="5"/>
      <c r="C31" s="5"/>
      <c r="D31" s="2"/>
      <c r="E31" s="4"/>
      <c r="F31" s="3">
        <v>0</v>
      </c>
      <c r="G31" s="6"/>
      <c r="H31" s="6"/>
      <c r="I31" s="6"/>
    </row>
    <row r="32" spans="1:9" ht="22.5" customHeight="1" x14ac:dyDescent="0.25">
      <c r="A32" s="49" t="s">
        <v>425</v>
      </c>
      <c r="B32" s="50" t="s">
        <v>12</v>
      </c>
      <c r="C32" s="50" t="s">
        <v>23</v>
      </c>
      <c r="D32" s="126" t="s">
        <v>35</v>
      </c>
      <c r="E32" s="127"/>
      <c r="F32" s="128"/>
      <c r="G32" s="52">
        <v>1</v>
      </c>
      <c r="H32" s="99"/>
      <c r="I32" s="55">
        <f>+ROUND(+G32*H32,2)</f>
        <v>0</v>
      </c>
    </row>
    <row r="33" spans="1:9" ht="45" customHeight="1" x14ac:dyDescent="0.25">
      <c r="A33" s="47"/>
      <c r="B33" s="47"/>
      <c r="C33" s="47"/>
      <c r="D33" s="123" t="s">
        <v>36</v>
      </c>
      <c r="E33" s="124"/>
      <c r="F33" s="125"/>
      <c r="G33" s="48"/>
      <c r="H33" s="48"/>
      <c r="I33" s="48"/>
    </row>
    <row r="34" spans="1:9" x14ac:dyDescent="0.25">
      <c r="A34" s="47"/>
      <c r="B34" s="47"/>
      <c r="C34" s="47"/>
      <c r="D34" s="68" t="s">
        <v>26</v>
      </c>
      <c r="E34" s="69">
        <v>1</v>
      </c>
      <c r="F34" s="70">
        <v>1</v>
      </c>
      <c r="G34" s="48"/>
      <c r="H34" s="48"/>
      <c r="I34" s="48"/>
    </row>
    <row r="35" spans="1:9" s="1" customFormat="1" x14ac:dyDescent="0.25">
      <c r="A35" s="5"/>
      <c r="B35" s="5"/>
      <c r="C35" s="5"/>
      <c r="D35" s="2"/>
      <c r="E35" s="4"/>
      <c r="F35" s="3">
        <v>0</v>
      </c>
      <c r="G35" s="6"/>
      <c r="H35" s="6"/>
      <c r="I35" s="6"/>
    </row>
    <row r="36" spans="1:9" ht="22.5" customHeight="1" x14ac:dyDescent="0.25">
      <c r="A36" s="49" t="s">
        <v>426</v>
      </c>
      <c r="B36" s="50" t="s">
        <v>12</v>
      </c>
      <c r="C36" s="50" t="s">
        <v>23</v>
      </c>
      <c r="D36" s="126" t="s">
        <v>37</v>
      </c>
      <c r="E36" s="127"/>
      <c r="F36" s="128"/>
      <c r="G36" s="52">
        <v>1</v>
      </c>
      <c r="H36" s="99"/>
      <c r="I36" s="55">
        <f>+ROUND(+G36*H36,2)</f>
        <v>0</v>
      </c>
    </row>
    <row r="37" spans="1:9" ht="90" customHeight="1" x14ac:dyDescent="0.25">
      <c r="A37" s="47"/>
      <c r="B37" s="47"/>
      <c r="C37" s="47"/>
      <c r="D37" s="123" t="s">
        <v>38</v>
      </c>
      <c r="E37" s="124"/>
      <c r="F37" s="125"/>
      <c r="G37" s="48"/>
      <c r="H37" s="48"/>
      <c r="I37" s="48"/>
    </row>
    <row r="38" spans="1:9" x14ac:dyDescent="0.25">
      <c r="A38" s="47"/>
      <c r="B38" s="47"/>
      <c r="C38" s="47"/>
      <c r="D38" s="68" t="s">
        <v>39</v>
      </c>
      <c r="E38" s="69">
        <v>1</v>
      </c>
      <c r="F38" s="70">
        <v>1</v>
      </c>
      <c r="G38" s="48"/>
      <c r="H38" s="48"/>
      <c r="I38" s="48"/>
    </row>
    <row r="39" spans="1:9" s="1" customFormat="1" x14ac:dyDescent="0.25">
      <c r="A39" s="5"/>
      <c r="B39" s="5"/>
      <c r="C39" s="5"/>
      <c r="D39" s="2"/>
      <c r="E39" s="4"/>
      <c r="F39" s="3">
        <v>0</v>
      </c>
      <c r="G39" s="6"/>
      <c r="H39" s="6"/>
      <c r="I39" s="6"/>
    </row>
    <row r="40" spans="1:9" ht="22.5" customHeight="1" x14ac:dyDescent="0.25">
      <c r="A40" s="49" t="s">
        <v>427</v>
      </c>
      <c r="B40" s="50" t="s">
        <v>12</v>
      </c>
      <c r="C40" s="50" t="s">
        <v>23</v>
      </c>
      <c r="D40" s="126" t="s">
        <v>40</v>
      </c>
      <c r="E40" s="127"/>
      <c r="F40" s="128"/>
      <c r="G40" s="52">
        <v>1</v>
      </c>
      <c r="H40" s="99"/>
      <c r="I40" s="55">
        <f>+ROUND(+G40*H40,2)</f>
        <v>0</v>
      </c>
    </row>
    <row r="41" spans="1:9" ht="90" customHeight="1" x14ac:dyDescent="0.25">
      <c r="A41" s="47"/>
      <c r="B41" s="47"/>
      <c r="C41" s="47"/>
      <c r="D41" s="123" t="s">
        <v>41</v>
      </c>
      <c r="E41" s="124"/>
      <c r="F41" s="125"/>
      <c r="G41" s="48"/>
      <c r="H41" s="48"/>
      <c r="I41" s="48"/>
    </row>
    <row r="42" spans="1:9" x14ac:dyDescent="0.25">
      <c r="A42" s="47"/>
      <c r="B42" s="47"/>
      <c r="C42" s="47"/>
      <c r="D42" s="68" t="s">
        <v>42</v>
      </c>
      <c r="E42" s="69">
        <v>1</v>
      </c>
      <c r="F42" s="70">
        <v>1</v>
      </c>
      <c r="G42" s="48"/>
      <c r="H42" s="48"/>
      <c r="I42" s="48"/>
    </row>
    <row r="43" spans="1:9" x14ac:dyDescent="0.25">
      <c r="A43" s="49" t="s">
        <v>428</v>
      </c>
      <c r="B43" s="50" t="s">
        <v>12</v>
      </c>
      <c r="C43" s="50" t="s">
        <v>23</v>
      </c>
      <c r="D43" s="126" t="s">
        <v>43</v>
      </c>
      <c r="E43" s="127"/>
      <c r="F43" s="128"/>
      <c r="G43" s="52">
        <v>1</v>
      </c>
      <c r="H43" s="99"/>
      <c r="I43" s="55">
        <f>+ROUND(+G43*H43,2)</f>
        <v>0</v>
      </c>
    </row>
    <row r="44" spans="1:9" ht="78.75" customHeight="1" x14ac:dyDescent="0.25">
      <c r="A44" s="47"/>
      <c r="B44" s="47"/>
      <c r="C44" s="47"/>
      <c r="D44" s="123" t="s">
        <v>44</v>
      </c>
      <c r="E44" s="124"/>
      <c r="F44" s="125"/>
      <c r="G44" s="48"/>
      <c r="H44" s="48"/>
      <c r="I44" s="48"/>
    </row>
    <row r="45" spans="1:9" x14ac:dyDescent="0.25">
      <c r="A45" s="47"/>
      <c r="B45" s="47"/>
      <c r="C45" s="47"/>
      <c r="D45" s="68" t="s">
        <v>45</v>
      </c>
      <c r="E45" s="69">
        <v>1</v>
      </c>
      <c r="F45" s="70">
        <v>1</v>
      </c>
      <c r="G45" s="48"/>
      <c r="H45" s="48"/>
      <c r="I45" s="48"/>
    </row>
    <row r="46" spans="1:9" x14ac:dyDescent="0.25">
      <c r="A46" s="49" t="s">
        <v>429</v>
      </c>
      <c r="B46" s="50" t="s">
        <v>12</v>
      </c>
      <c r="C46" s="50" t="s">
        <v>23</v>
      </c>
      <c r="D46" s="126" t="s">
        <v>46</v>
      </c>
      <c r="E46" s="127"/>
      <c r="F46" s="128"/>
      <c r="G46" s="52">
        <v>1</v>
      </c>
      <c r="H46" s="99"/>
      <c r="I46" s="55">
        <f>+ROUND(+G46*H46,2)</f>
        <v>0</v>
      </c>
    </row>
    <row r="47" spans="1:9" ht="67.5" customHeight="1" x14ac:dyDescent="0.25">
      <c r="A47" s="47"/>
      <c r="B47" s="47"/>
      <c r="C47" s="47"/>
      <c r="D47" s="123" t="s">
        <v>47</v>
      </c>
      <c r="E47" s="124"/>
      <c r="F47" s="125"/>
      <c r="G47" s="48"/>
      <c r="H47" s="48"/>
      <c r="I47" s="48"/>
    </row>
    <row r="48" spans="1:9" x14ac:dyDescent="0.25">
      <c r="A48" s="47"/>
      <c r="B48" s="47"/>
      <c r="C48" s="47"/>
      <c r="D48" s="68" t="s">
        <v>48</v>
      </c>
      <c r="E48" s="69">
        <v>1</v>
      </c>
      <c r="F48" s="70">
        <v>1</v>
      </c>
      <c r="G48" s="48"/>
      <c r="H48" s="48"/>
      <c r="I48" s="48"/>
    </row>
    <row r="49" spans="1:9" x14ac:dyDescent="0.25">
      <c r="A49" s="49" t="s">
        <v>430</v>
      </c>
      <c r="B49" s="50" t="s">
        <v>12</v>
      </c>
      <c r="C49" s="50" t="s">
        <v>23</v>
      </c>
      <c r="D49" s="126" t="s">
        <v>49</v>
      </c>
      <c r="E49" s="127"/>
      <c r="F49" s="128"/>
      <c r="G49" s="52">
        <v>1</v>
      </c>
      <c r="H49" s="99"/>
      <c r="I49" s="55">
        <f>+ROUND(+G49*H49,2)</f>
        <v>0</v>
      </c>
    </row>
    <row r="50" spans="1:9" ht="67.5" customHeight="1" x14ac:dyDescent="0.25">
      <c r="A50" s="47"/>
      <c r="B50" s="47"/>
      <c r="C50" s="47"/>
      <c r="D50" s="123" t="s">
        <v>50</v>
      </c>
      <c r="E50" s="124"/>
      <c r="F50" s="125"/>
      <c r="G50" s="48"/>
      <c r="H50" s="48"/>
      <c r="I50" s="48"/>
    </row>
    <row r="51" spans="1:9" x14ac:dyDescent="0.25">
      <c r="A51" s="47"/>
      <c r="B51" s="47"/>
      <c r="C51" s="47"/>
      <c r="D51" s="68" t="s">
        <v>51</v>
      </c>
      <c r="E51" s="69">
        <v>1</v>
      </c>
      <c r="F51" s="70">
        <v>1</v>
      </c>
      <c r="G51" s="48"/>
      <c r="H51" s="48"/>
      <c r="I51" s="48"/>
    </row>
    <row r="52" spans="1:9" ht="22.5" customHeight="1" x14ac:dyDescent="0.25">
      <c r="A52" s="49" t="s">
        <v>431</v>
      </c>
      <c r="B52" s="50" t="s">
        <v>12</v>
      </c>
      <c r="C52" s="50" t="s">
        <v>23</v>
      </c>
      <c r="D52" s="126" t="s">
        <v>52</v>
      </c>
      <c r="E52" s="127"/>
      <c r="F52" s="128"/>
      <c r="G52" s="52">
        <v>5</v>
      </c>
      <c r="H52" s="99"/>
      <c r="I52" s="55">
        <f>+ROUND(+G52*H52,2)</f>
        <v>0</v>
      </c>
    </row>
    <row r="53" spans="1:9" ht="90" customHeight="1" x14ac:dyDescent="0.25">
      <c r="A53" s="47"/>
      <c r="B53" s="47"/>
      <c r="C53" s="47"/>
      <c r="D53" s="117" t="s">
        <v>53</v>
      </c>
      <c r="E53" s="118"/>
      <c r="F53" s="119"/>
      <c r="G53" s="48"/>
      <c r="H53" s="48"/>
      <c r="I53" s="48"/>
    </row>
    <row r="54" spans="1:9" ht="22.5" customHeight="1" x14ac:dyDescent="0.25">
      <c r="A54" s="49" t="s">
        <v>432</v>
      </c>
      <c r="B54" s="50" t="s">
        <v>12</v>
      </c>
      <c r="C54" s="50" t="s">
        <v>23</v>
      </c>
      <c r="D54" s="126" t="s">
        <v>54</v>
      </c>
      <c r="E54" s="127"/>
      <c r="F54" s="128"/>
      <c r="G54" s="52">
        <v>2</v>
      </c>
      <c r="H54" s="99"/>
      <c r="I54" s="55">
        <f>+ROUND(+G54*H54,2)</f>
        <v>0</v>
      </c>
    </row>
    <row r="55" spans="1:9" ht="90" customHeight="1" x14ac:dyDescent="0.25">
      <c r="A55" s="47"/>
      <c r="B55" s="47"/>
      <c r="C55" s="47"/>
      <c r="D55" s="117" t="s">
        <v>53</v>
      </c>
      <c r="E55" s="118"/>
      <c r="F55" s="119"/>
      <c r="G55" s="48"/>
      <c r="H55" s="48"/>
      <c r="I55" s="48"/>
    </row>
    <row r="56" spans="1:9" ht="22.5" customHeight="1" x14ac:dyDescent="0.25">
      <c r="A56" s="49" t="s">
        <v>433</v>
      </c>
      <c r="B56" s="50" t="s">
        <v>12</v>
      </c>
      <c r="C56" s="50" t="s">
        <v>23</v>
      </c>
      <c r="D56" s="126" t="s">
        <v>55</v>
      </c>
      <c r="E56" s="127"/>
      <c r="F56" s="128"/>
      <c r="G56" s="52">
        <v>1</v>
      </c>
      <c r="H56" s="99"/>
      <c r="I56" s="55">
        <f>+ROUND(+G56*H56,2)</f>
        <v>0</v>
      </c>
    </row>
    <row r="57" spans="1:9" ht="33.75" customHeight="1" x14ac:dyDescent="0.25">
      <c r="A57" s="47"/>
      <c r="B57" s="47"/>
      <c r="C57" s="47"/>
      <c r="D57" s="123" t="s">
        <v>56</v>
      </c>
      <c r="E57" s="124"/>
      <c r="F57" s="125"/>
      <c r="G57" s="48"/>
      <c r="H57" s="48"/>
      <c r="I57" s="48"/>
    </row>
    <row r="58" spans="1:9" x14ac:dyDescent="0.25">
      <c r="A58" s="47"/>
      <c r="B58" s="47"/>
      <c r="C58" s="47"/>
      <c r="D58" s="68" t="s">
        <v>26</v>
      </c>
      <c r="E58" s="69">
        <v>1</v>
      </c>
      <c r="F58" s="70">
        <v>1</v>
      </c>
      <c r="G58" s="48"/>
      <c r="H58" s="48"/>
      <c r="I58" s="48"/>
    </row>
    <row r="59" spans="1:9" s="1" customFormat="1" x14ac:dyDescent="0.25">
      <c r="A59" s="5"/>
      <c r="B59" s="5"/>
      <c r="C59" s="5"/>
      <c r="D59" s="2"/>
      <c r="E59" s="4"/>
      <c r="F59" s="3">
        <v>0</v>
      </c>
      <c r="G59" s="6"/>
      <c r="H59" s="6"/>
      <c r="I59" s="6"/>
    </row>
    <row r="60" spans="1:9" ht="22.5" customHeight="1" x14ac:dyDescent="0.25">
      <c r="A60" s="49" t="s">
        <v>434</v>
      </c>
      <c r="B60" s="50" t="s">
        <v>12</v>
      </c>
      <c r="C60" s="50" t="s">
        <v>23</v>
      </c>
      <c r="D60" s="126" t="s">
        <v>57</v>
      </c>
      <c r="E60" s="127"/>
      <c r="F60" s="128"/>
      <c r="G60" s="52">
        <v>1</v>
      </c>
      <c r="H60" s="99"/>
      <c r="I60" s="55">
        <f>+ROUND(+G60*H60,2)</f>
        <v>0</v>
      </c>
    </row>
    <row r="61" spans="1:9" ht="112.5" customHeight="1" x14ac:dyDescent="0.25">
      <c r="A61" s="47"/>
      <c r="B61" s="47"/>
      <c r="C61" s="47"/>
      <c r="D61" s="117" t="s">
        <v>58</v>
      </c>
      <c r="E61" s="118"/>
      <c r="F61" s="119"/>
      <c r="G61" s="56"/>
      <c r="H61" s="56"/>
      <c r="I61" s="56"/>
    </row>
    <row r="62" spans="1:9" x14ac:dyDescent="0.25">
      <c r="A62" s="57"/>
      <c r="B62" s="58" t="s">
        <v>416</v>
      </c>
      <c r="C62" s="57"/>
      <c r="D62" s="59"/>
      <c r="E62" s="60"/>
      <c r="F62" s="61" t="s">
        <v>59</v>
      </c>
      <c r="G62" s="62"/>
      <c r="H62" s="63"/>
      <c r="I62" s="64">
        <f>SUM(I18:I61)</f>
        <v>0</v>
      </c>
    </row>
    <row r="63" spans="1:9" x14ac:dyDescent="0.25">
      <c r="A63" s="65" t="s">
        <v>60</v>
      </c>
      <c r="B63" s="65" t="s">
        <v>8</v>
      </c>
      <c r="C63" s="65" t="s">
        <v>9</v>
      </c>
      <c r="D63" s="129" t="s">
        <v>61</v>
      </c>
      <c r="E63" s="130"/>
      <c r="F63" s="131"/>
      <c r="G63" s="66"/>
      <c r="H63" s="67"/>
      <c r="I63" s="67"/>
    </row>
    <row r="64" spans="1:9" x14ac:dyDescent="0.25">
      <c r="A64" s="49" t="s">
        <v>435</v>
      </c>
      <c r="B64" s="50" t="s">
        <v>12</v>
      </c>
      <c r="C64" s="50" t="s">
        <v>23</v>
      </c>
      <c r="D64" s="126" t="s">
        <v>62</v>
      </c>
      <c r="E64" s="127"/>
      <c r="F64" s="128"/>
      <c r="G64" s="52">
        <v>1</v>
      </c>
      <c r="H64" s="99"/>
      <c r="I64" s="55">
        <f>+ROUND(+G64*H64,2)</f>
        <v>0</v>
      </c>
    </row>
    <row r="65" spans="1:9" ht="78.75" customHeight="1" x14ac:dyDescent="0.25">
      <c r="A65" s="47"/>
      <c r="B65" s="47"/>
      <c r="C65" s="47"/>
      <c r="D65" s="123" t="s">
        <v>63</v>
      </c>
      <c r="E65" s="124"/>
      <c r="F65" s="125"/>
      <c r="G65" s="48"/>
      <c r="H65" s="48"/>
      <c r="I65" s="48"/>
    </row>
    <row r="66" spans="1:9" x14ac:dyDescent="0.25">
      <c r="A66" s="47"/>
      <c r="B66" s="47"/>
      <c r="C66" s="47"/>
      <c r="D66" s="68" t="s">
        <v>62</v>
      </c>
      <c r="E66" s="69">
        <v>1</v>
      </c>
      <c r="F66" s="70">
        <v>1</v>
      </c>
      <c r="G66" s="48"/>
      <c r="H66" s="48"/>
      <c r="I66" s="48"/>
    </row>
    <row r="67" spans="1:9" s="1" customFormat="1" x14ac:dyDescent="0.25">
      <c r="A67" s="5"/>
      <c r="B67" s="5"/>
      <c r="C67" s="5"/>
      <c r="D67" s="2"/>
      <c r="E67" s="4"/>
      <c r="F67" s="3">
        <v>0</v>
      </c>
      <c r="G67" s="6"/>
      <c r="H67" s="6"/>
      <c r="I67" s="6"/>
    </row>
    <row r="68" spans="1:9" x14ac:dyDescent="0.25">
      <c r="A68" s="49" t="s">
        <v>436</v>
      </c>
      <c r="B68" s="50" t="s">
        <v>12</v>
      </c>
      <c r="C68" s="50" t="s">
        <v>23</v>
      </c>
      <c r="D68" s="126" t="s">
        <v>64</v>
      </c>
      <c r="E68" s="127"/>
      <c r="F68" s="128"/>
      <c r="G68" s="52">
        <v>1</v>
      </c>
      <c r="H68" s="99"/>
      <c r="I68" s="55">
        <f>+ROUND(+G68*H68,2)</f>
        <v>0</v>
      </c>
    </row>
    <row r="69" spans="1:9" ht="56.25" customHeight="1" x14ac:dyDescent="0.25">
      <c r="A69" s="47"/>
      <c r="B69" s="47"/>
      <c r="C69" s="47"/>
      <c r="D69" s="123" t="s">
        <v>65</v>
      </c>
      <c r="E69" s="124"/>
      <c r="F69" s="125"/>
      <c r="G69" s="48"/>
      <c r="H69" s="48"/>
      <c r="I69" s="48"/>
    </row>
    <row r="70" spans="1:9" x14ac:dyDescent="0.25">
      <c r="A70" s="47"/>
      <c r="B70" s="47"/>
      <c r="C70" s="47"/>
      <c r="D70" s="68" t="s">
        <v>66</v>
      </c>
      <c r="E70" s="69">
        <v>1</v>
      </c>
      <c r="F70" s="70">
        <v>1</v>
      </c>
      <c r="G70" s="48"/>
      <c r="H70" s="48"/>
      <c r="I70" s="48"/>
    </row>
    <row r="71" spans="1:9" s="1" customFormat="1" x14ac:dyDescent="0.25">
      <c r="A71" s="5"/>
      <c r="B71" s="5"/>
      <c r="C71" s="5"/>
      <c r="D71" s="2"/>
      <c r="E71" s="4"/>
      <c r="F71" s="3">
        <v>0</v>
      </c>
      <c r="G71" s="6"/>
      <c r="H71" s="6"/>
      <c r="I71" s="6"/>
    </row>
    <row r="72" spans="1:9" ht="22.5" customHeight="1" x14ac:dyDescent="0.25">
      <c r="A72" s="49" t="s">
        <v>437</v>
      </c>
      <c r="B72" s="50" t="s">
        <v>12</v>
      </c>
      <c r="C72" s="50" t="s">
        <v>23</v>
      </c>
      <c r="D72" s="126" t="s">
        <v>67</v>
      </c>
      <c r="E72" s="127"/>
      <c r="F72" s="128"/>
      <c r="G72" s="52">
        <v>1</v>
      </c>
      <c r="H72" s="99"/>
      <c r="I72" s="55">
        <f>+ROUND(+G72*H72,2)</f>
        <v>0</v>
      </c>
    </row>
    <row r="73" spans="1:9" ht="33.75" customHeight="1" x14ac:dyDescent="0.25">
      <c r="A73" s="47"/>
      <c r="B73" s="47"/>
      <c r="C73" s="47"/>
      <c r="D73" s="123" t="s">
        <v>68</v>
      </c>
      <c r="E73" s="124"/>
      <c r="F73" s="125"/>
      <c r="G73" s="48"/>
      <c r="H73" s="48"/>
      <c r="I73" s="48"/>
    </row>
    <row r="74" spans="1:9" x14ac:dyDescent="0.25">
      <c r="A74" s="47"/>
      <c r="B74" s="47"/>
      <c r="C74" s="47"/>
      <c r="D74" s="68" t="s">
        <v>69</v>
      </c>
      <c r="E74" s="69">
        <v>1</v>
      </c>
      <c r="F74" s="70">
        <v>1</v>
      </c>
      <c r="G74" s="48"/>
      <c r="H74" s="48"/>
      <c r="I74" s="48"/>
    </row>
    <row r="75" spans="1:9" s="1" customFormat="1" x14ac:dyDescent="0.25">
      <c r="A75" s="5"/>
      <c r="B75" s="5"/>
      <c r="C75" s="5"/>
      <c r="D75" s="2"/>
      <c r="E75" s="4"/>
      <c r="F75" s="3">
        <v>0</v>
      </c>
      <c r="G75" s="6"/>
      <c r="H75" s="6"/>
      <c r="I75" s="6"/>
    </row>
    <row r="76" spans="1:9" ht="22.5" customHeight="1" x14ac:dyDescent="0.25">
      <c r="A76" s="49" t="s">
        <v>438</v>
      </c>
      <c r="B76" s="50" t="s">
        <v>12</v>
      </c>
      <c r="C76" s="50" t="s">
        <v>23</v>
      </c>
      <c r="D76" s="126" t="s">
        <v>70</v>
      </c>
      <c r="E76" s="127"/>
      <c r="F76" s="128"/>
      <c r="G76" s="52">
        <v>1</v>
      </c>
      <c r="H76" s="99"/>
      <c r="I76" s="55">
        <f>+ROUND(+G76*H76,2)</f>
        <v>0</v>
      </c>
    </row>
    <row r="77" spans="1:9" ht="67.5" customHeight="1" x14ac:dyDescent="0.25">
      <c r="A77" s="47"/>
      <c r="B77" s="47"/>
      <c r="C77" s="47"/>
      <c r="D77" s="123" t="s">
        <v>71</v>
      </c>
      <c r="E77" s="124"/>
      <c r="F77" s="125"/>
      <c r="G77" s="48"/>
      <c r="H77" s="48"/>
      <c r="I77" s="48"/>
    </row>
    <row r="78" spans="1:9" x14ac:dyDescent="0.25">
      <c r="A78" s="47"/>
      <c r="B78" s="47"/>
      <c r="C78" s="47"/>
      <c r="D78" s="68" t="s">
        <v>72</v>
      </c>
      <c r="E78" s="69">
        <v>1</v>
      </c>
      <c r="F78" s="70">
        <v>1</v>
      </c>
      <c r="G78" s="48"/>
      <c r="H78" s="48"/>
      <c r="I78" s="48"/>
    </row>
    <row r="79" spans="1:9" s="1" customFormat="1" x14ac:dyDescent="0.25">
      <c r="A79" s="5"/>
      <c r="B79" s="5"/>
      <c r="C79" s="5"/>
      <c r="D79" s="2"/>
      <c r="E79" s="4"/>
      <c r="F79" s="3">
        <v>0</v>
      </c>
      <c r="G79" s="6"/>
      <c r="H79" s="6"/>
      <c r="I79" s="6"/>
    </row>
    <row r="80" spans="1:9" x14ac:dyDescent="0.25">
      <c r="A80" s="49" t="s">
        <v>439</v>
      </c>
      <c r="B80" s="50" t="s">
        <v>12</v>
      </c>
      <c r="C80" s="50" t="s">
        <v>23</v>
      </c>
      <c r="D80" s="126" t="s">
        <v>73</v>
      </c>
      <c r="E80" s="127"/>
      <c r="F80" s="128"/>
      <c r="G80" s="52">
        <v>1</v>
      </c>
      <c r="H80" s="99"/>
      <c r="I80" s="55">
        <f>+ROUND(+G80*H80,2)</f>
        <v>0</v>
      </c>
    </row>
    <row r="81" spans="1:9" ht="33.75" customHeight="1" x14ac:dyDescent="0.25">
      <c r="A81" s="47"/>
      <c r="B81" s="47"/>
      <c r="C81" s="47"/>
      <c r="D81" s="123" t="s">
        <v>74</v>
      </c>
      <c r="E81" s="124"/>
      <c r="F81" s="125"/>
      <c r="G81" s="48"/>
      <c r="H81" s="48"/>
      <c r="I81" s="48"/>
    </row>
    <row r="82" spans="1:9" x14ac:dyDescent="0.25">
      <c r="A82" s="47"/>
      <c r="B82" s="47"/>
      <c r="C82" s="47"/>
      <c r="D82" s="68" t="s">
        <v>72</v>
      </c>
      <c r="E82" s="69">
        <v>1</v>
      </c>
      <c r="F82" s="70">
        <v>1</v>
      </c>
      <c r="G82" s="48"/>
      <c r="H82" s="48"/>
      <c r="I82" s="48"/>
    </row>
    <row r="83" spans="1:9" s="1" customFormat="1" x14ac:dyDescent="0.25">
      <c r="A83" s="5"/>
      <c r="B83" s="5"/>
      <c r="C83" s="5"/>
      <c r="D83" s="2"/>
      <c r="E83" s="4"/>
      <c r="F83" s="3">
        <v>0</v>
      </c>
      <c r="G83" s="6"/>
      <c r="H83" s="6"/>
      <c r="I83" s="6"/>
    </row>
    <row r="84" spans="1:9" x14ac:dyDescent="0.25">
      <c r="A84" s="49" t="s">
        <v>440</v>
      </c>
      <c r="B84" s="50" t="s">
        <v>12</v>
      </c>
      <c r="C84" s="50" t="s">
        <v>23</v>
      </c>
      <c r="D84" s="126" t="s">
        <v>75</v>
      </c>
      <c r="E84" s="127"/>
      <c r="F84" s="128"/>
      <c r="G84" s="52">
        <v>1</v>
      </c>
      <c r="H84" s="99"/>
      <c r="I84" s="55">
        <f>+ROUND(+G84*H84,2)</f>
        <v>0</v>
      </c>
    </row>
    <row r="85" spans="1:9" ht="67.5" customHeight="1" x14ac:dyDescent="0.25">
      <c r="A85" s="47"/>
      <c r="B85" s="47"/>
      <c r="C85" s="47"/>
      <c r="D85" s="123" t="s">
        <v>76</v>
      </c>
      <c r="E85" s="124"/>
      <c r="F85" s="125"/>
      <c r="G85" s="48"/>
      <c r="H85" s="48"/>
      <c r="I85" s="48"/>
    </row>
    <row r="86" spans="1:9" x14ac:dyDescent="0.25">
      <c r="A86" s="47"/>
      <c r="B86" s="47"/>
      <c r="C86" s="47"/>
      <c r="D86" s="68" t="s">
        <v>77</v>
      </c>
      <c r="E86" s="69">
        <v>1</v>
      </c>
      <c r="F86" s="70">
        <v>1</v>
      </c>
      <c r="G86" s="48"/>
      <c r="H86" s="48"/>
      <c r="I86" s="48"/>
    </row>
    <row r="87" spans="1:9" s="1" customFormat="1" x14ac:dyDescent="0.25">
      <c r="A87" s="5"/>
      <c r="B87" s="5"/>
      <c r="C87" s="5"/>
      <c r="D87" s="2"/>
      <c r="E87" s="4"/>
      <c r="F87" s="3">
        <v>0</v>
      </c>
      <c r="G87" s="6"/>
      <c r="H87" s="6"/>
      <c r="I87" s="6"/>
    </row>
    <row r="88" spans="1:9" x14ac:dyDescent="0.25">
      <c r="A88" s="49" t="s">
        <v>441</v>
      </c>
      <c r="B88" s="50" t="s">
        <v>12</v>
      </c>
      <c r="C88" s="50" t="s">
        <v>23</v>
      </c>
      <c r="D88" s="126" t="s">
        <v>78</v>
      </c>
      <c r="E88" s="127"/>
      <c r="F88" s="128"/>
      <c r="G88" s="52">
        <v>1</v>
      </c>
      <c r="H88" s="99"/>
      <c r="I88" s="55">
        <f>+ROUND(+G88*H88,2)</f>
        <v>0</v>
      </c>
    </row>
    <row r="89" spans="1:9" ht="101.25" customHeight="1" x14ac:dyDescent="0.25">
      <c r="A89" s="47"/>
      <c r="B89" s="47"/>
      <c r="C89" s="47"/>
      <c r="D89" s="123" t="s">
        <v>79</v>
      </c>
      <c r="E89" s="124"/>
      <c r="F89" s="125"/>
      <c r="G89" s="48"/>
      <c r="H89" s="48"/>
      <c r="I89" s="48"/>
    </row>
    <row r="90" spans="1:9" x14ac:dyDescent="0.25">
      <c r="A90" s="47"/>
      <c r="B90" s="47"/>
      <c r="C90" s="47"/>
      <c r="D90" s="68" t="s">
        <v>80</v>
      </c>
      <c r="E90" s="69">
        <v>1</v>
      </c>
      <c r="F90" s="70">
        <v>1</v>
      </c>
      <c r="G90" s="48"/>
      <c r="H90" s="48"/>
      <c r="I90" s="48"/>
    </row>
    <row r="91" spans="1:9" x14ac:dyDescent="0.25">
      <c r="A91" s="49" t="s">
        <v>442</v>
      </c>
      <c r="B91" s="50" t="s">
        <v>12</v>
      </c>
      <c r="C91" s="50" t="s">
        <v>23</v>
      </c>
      <c r="D91" s="126" t="s">
        <v>81</v>
      </c>
      <c r="E91" s="127"/>
      <c r="F91" s="128"/>
      <c r="G91" s="52">
        <v>1</v>
      </c>
      <c r="H91" s="99"/>
      <c r="I91" s="55">
        <f>+ROUND(+G91*H91,2)</f>
        <v>0</v>
      </c>
    </row>
    <row r="92" spans="1:9" ht="67.5" customHeight="1" x14ac:dyDescent="0.25">
      <c r="A92" s="47"/>
      <c r="B92" s="47"/>
      <c r="C92" s="47"/>
      <c r="D92" s="123" t="s">
        <v>82</v>
      </c>
      <c r="E92" s="124"/>
      <c r="F92" s="125"/>
      <c r="G92" s="48"/>
      <c r="H92" s="48"/>
      <c r="I92" s="48"/>
    </row>
    <row r="93" spans="1:9" x14ac:dyDescent="0.25">
      <c r="A93" s="47"/>
      <c r="B93" s="47"/>
      <c r="C93" s="47"/>
      <c r="D93" s="68" t="s">
        <v>83</v>
      </c>
      <c r="E93" s="69">
        <v>1</v>
      </c>
      <c r="F93" s="70">
        <v>1</v>
      </c>
      <c r="G93" s="48"/>
      <c r="H93" s="48"/>
      <c r="I93" s="48"/>
    </row>
    <row r="94" spans="1:9" x14ac:dyDescent="0.25">
      <c r="A94" s="49" t="s">
        <v>443</v>
      </c>
      <c r="B94" s="50" t="s">
        <v>12</v>
      </c>
      <c r="C94" s="50" t="s">
        <v>23</v>
      </c>
      <c r="D94" s="126" t="s">
        <v>84</v>
      </c>
      <c r="E94" s="127"/>
      <c r="F94" s="128"/>
      <c r="G94" s="52">
        <v>1</v>
      </c>
      <c r="H94" s="99"/>
      <c r="I94" s="55">
        <f>+ROUND(+G94*H94,2)</f>
        <v>0</v>
      </c>
    </row>
    <row r="95" spans="1:9" ht="33.75" customHeight="1" x14ac:dyDescent="0.25">
      <c r="A95" s="47"/>
      <c r="B95" s="47"/>
      <c r="C95" s="47"/>
      <c r="D95" s="123" t="s">
        <v>85</v>
      </c>
      <c r="E95" s="124"/>
      <c r="F95" s="125"/>
      <c r="G95" s="48"/>
      <c r="H95" s="48"/>
      <c r="I95" s="48"/>
    </row>
    <row r="96" spans="1:9" x14ac:dyDescent="0.25">
      <c r="A96" s="47"/>
      <c r="B96" s="47"/>
      <c r="C96" s="47"/>
      <c r="D96" s="68" t="s">
        <v>86</v>
      </c>
      <c r="E96" s="69">
        <v>1</v>
      </c>
      <c r="F96" s="70">
        <v>1</v>
      </c>
      <c r="G96" s="48"/>
      <c r="H96" s="48"/>
      <c r="I96" s="48"/>
    </row>
    <row r="97" spans="1:9" x14ac:dyDescent="0.25">
      <c r="A97" s="49" t="s">
        <v>444</v>
      </c>
      <c r="B97" s="50" t="s">
        <v>12</v>
      </c>
      <c r="C97" s="50" t="s">
        <v>23</v>
      </c>
      <c r="D97" s="126" t="s">
        <v>87</v>
      </c>
      <c r="E97" s="127"/>
      <c r="F97" s="128"/>
      <c r="G97" s="52">
        <v>1</v>
      </c>
      <c r="H97" s="99"/>
      <c r="I97" s="55">
        <f>+ROUND(+G97*H97,2)</f>
        <v>0</v>
      </c>
    </row>
    <row r="98" spans="1:9" ht="78" customHeight="1" x14ac:dyDescent="0.25">
      <c r="A98" s="47"/>
      <c r="B98" s="47"/>
      <c r="C98" s="47"/>
      <c r="D98" s="123" t="s">
        <v>88</v>
      </c>
      <c r="E98" s="124"/>
      <c r="F98" s="125"/>
      <c r="G98" s="48"/>
      <c r="H98" s="48"/>
      <c r="I98" s="48"/>
    </row>
    <row r="99" spans="1:9" x14ac:dyDescent="0.25">
      <c r="A99" s="47"/>
      <c r="B99" s="47"/>
      <c r="C99" s="47"/>
      <c r="D99" s="68" t="s">
        <v>89</v>
      </c>
      <c r="E99" s="69">
        <v>1</v>
      </c>
      <c r="F99" s="70">
        <v>1</v>
      </c>
      <c r="G99" s="48"/>
      <c r="H99" s="48"/>
      <c r="I99" s="48"/>
    </row>
    <row r="100" spans="1:9" s="1" customFormat="1" x14ac:dyDescent="0.25">
      <c r="A100" s="5"/>
      <c r="B100" s="5"/>
      <c r="C100" s="5"/>
      <c r="D100" s="2"/>
      <c r="E100" s="4"/>
      <c r="F100" s="3">
        <v>0</v>
      </c>
      <c r="G100" s="7"/>
      <c r="H100" s="7"/>
      <c r="I100" s="7"/>
    </row>
    <row r="101" spans="1:9" x14ac:dyDescent="0.25">
      <c r="A101" s="57"/>
      <c r="B101" s="58" t="s">
        <v>416</v>
      </c>
      <c r="C101" s="57"/>
      <c r="D101" s="59"/>
      <c r="E101" s="60"/>
      <c r="F101" s="61" t="s">
        <v>90</v>
      </c>
      <c r="G101" s="62"/>
      <c r="H101" s="63"/>
      <c r="I101" s="64">
        <f>SUM(I64:I100)</f>
        <v>0</v>
      </c>
    </row>
    <row r="102" spans="1:9" x14ac:dyDescent="0.25">
      <c r="A102" s="65" t="s">
        <v>91</v>
      </c>
      <c r="B102" s="65" t="s">
        <v>8</v>
      </c>
      <c r="C102" s="65" t="s">
        <v>9</v>
      </c>
      <c r="D102" s="129" t="s">
        <v>92</v>
      </c>
      <c r="E102" s="130"/>
      <c r="F102" s="131"/>
      <c r="G102" s="66"/>
      <c r="H102" s="67"/>
      <c r="I102" s="67"/>
    </row>
    <row r="103" spans="1:9" ht="22.5" customHeight="1" x14ac:dyDescent="0.25">
      <c r="A103" s="71" t="s">
        <v>445</v>
      </c>
      <c r="B103" s="71" t="s">
        <v>8</v>
      </c>
      <c r="C103" s="71" t="s">
        <v>9</v>
      </c>
      <c r="D103" s="132" t="s">
        <v>93</v>
      </c>
      <c r="E103" s="133"/>
      <c r="F103" s="134"/>
      <c r="G103" s="72"/>
      <c r="H103" s="72"/>
      <c r="I103" s="72"/>
    </row>
    <row r="104" spans="1:9" x14ac:dyDescent="0.25">
      <c r="A104" s="73" t="s">
        <v>446</v>
      </c>
      <c r="B104" s="73" t="s">
        <v>8</v>
      </c>
      <c r="C104" s="73" t="s">
        <v>9</v>
      </c>
      <c r="D104" s="135" t="s">
        <v>94</v>
      </c>
      <c r="E104" s="136"/>
      <c r="F104" s="137"/>
      <c r="G104" s="74"/>
      <c r="H104" s="74"/>
      <c r="I104" s="74"/>
    </row>
    <row r="105" spans="1:9" ht="22.5" customHeight="1" x14ac:dyDescent="0.25">
      <c r="A105" s="49" t="s">
        <v>447</v>
      </c>
      <c r="B105" s="50" t="s">
        <v>12</v>
      </c>
      <c r="C105" s="50" t="s">
        <v>23</v>
      </c>
      <c r="D105" s="126" t="s">
        <v>95</v>
      </c>
      <c r="E105" s="127"/>
      <c r="F105" s="128"/>
      <c r="G105" s="52">
        <v>1</v>
      </c>
      <c r="H105" s="99"/>
      <c r="I105" s="55">
        <f>+ROUND(+G105*H105,2)</f>
        <v>0</v>
      </c>
    </row>
    <row r="106" spans="1:9" ht="53.25" customHeight="1" x14ac:dyDescent="0.25">
      <c r="A106" s="47"/>
      <c r="B106" s="47"/>
      <c r="C106" s="47"/>
      <c r="D106" s="123" t="s">
        <v>96</v>
      </c>
      <c r="E106" s="124"/>
      <c r="F106" s="125"/>
      <c r="G106" s="48"/>
      <c r="H106" s="48"/>
      <c r="I106" s="48"/>
    </row>
    <row r="107" spans="1:9" x14ac:dyDescent="0.25">
      <c r="A107" s="47"/>
      <c r="B107" s="47"/>
      <c r="C107" s="47"/>
      <c r="D107" s="68" t="s">
        <v>26</v>
      </c>
      <c r="E107" s="69">
        <v>1</v>
      </c>
      <c r="F107" s="70">
        <v>1</v>
      </c>
      <c r="G107" s="48"/>
      <c r="H107" s="48"/>
      <c r="I107" s="48"/>
    </row>
    <row r="108" spans="1:9" x14ac:dyDescent="0.25">
      <c r="A108" s="49" t="s">
        <v>448</v>
      </c>
      <c r="B108" s="50" t="s">
        <v>12</v>
      </c>
      <c r="C108" s="50" t="s">
        <v>23</v>
      </c>
      <c r="D108" s="126" t="s">
        <v>97</v>
      </c>
      <c r="E108" s="127"/>
      <c r="F108" s="128"/>
      <c r="G108" s="52">
        <v>1</v>
      </c>
      <c r="H108" s="99"/>
      <c r="I108" s="55">
        <f>+ROUND(+G108*H108,2)</f>
        <v>0</v>
      </c>
    </row>
    <row r="109" spans="1:9" ht="130.5" customHeight="1" x14ac:dyDescent="0.25">
      <c r="A109" s="47"/>
      <c r="B109" s="47"/>
      <c r="C109" s="47"/>
      <c r="D109" s="123" t="s">
        <v>98</v>
      </c>
      <c r="E109" s="124"/>
      <c r="F109" s="125"/>
      <c r="G109" s="48"/>
      <c r="H109" s="48"/>
      <c r="I109" s="48"/>
    </row>
    <row r="110" spans="1:9" x14ac:dyDescent="0.25">
      <c r="A110" s="47"/>
      <c r="B110" s="47"/>
      <c r="C110" s="47"/>
      <c r="D110" s="68" t="s">
        <v>99</v>
      </c>
      <c r="E110" s="69">
        <v>1</v>
      </c>
      <c r="F110" s="70">
        <v>1</v>
      </c>
      <c r="G110" s="48"/>
      <c r="H110" s="48"/>
      <c r="I110" s="48"/>
    </row>
    <row r="111" spans="1:9" x14ac:dyDescent="0.25">
      <c r="A111" s="49" t="s">
        <v>449</v>
      </c>
      <c r="B111" s="50" t="s">
        <v>12</v>
      </c>
      <c r="C111" s="50" t="s">
        <v>23</v>
      </c>
      <c r="D111" s="126" t="s">
        <v>100</v>
      </c>
      <c r="E111" s="127"/>
      <c r="F111" s="128"/>
      <c r="G111" s="52">
        <v>1</v>
      </c>
      <c r="H111" s="99"/>
      <c r="I111" s="55">
        <f>+ROUND(+G111*H111,2)</f>
        <v>0</v>
      </c>
    </row>
    <row r="112" spans="1:9" ht="210.75" customHeight="1" x14ac:dyDescent="0.25">
      <c r="A112" s="47"/>
      <c r="B112" s="47"/>
      <c r="C112" s="47"/>
      <c r="D112" s="123" t="s">
        <v>101</v>
      </c>
      <c r="E112" s="124"/>
      <c r="F112" s="125"/>
      <c r="G112" s="48"/>
      <c r="H112" s="48"/>
      <c r="I112" s="48"/>
    </row>
    <row r="113" spans="1:9" x14ac:dyDescent="0.25">
      <c r="A113" s="47"/>
      <c r="B113" s="47"/>
      <c r="C113" s="47"/>
      <c r="D113" s="68" t="s">
        <v>102</v>
      </c>
      <c r="E113" s="69">
        <v>1</v>
      </c>
      <c r="F113" s="70">
        <v>1</v>
      </c>
      <c r="G113" s="48"/>
      <c r="H113" s="48"/>
      <c r="I113" s="48"/>
    </row>
    <row r="114" spans="1:9" x14ac:dyDescent="0.25">
      <c r="A114" s="49" t="s">
        <v>450</v>
      </c>
      <c r="B114" s="50" t="s">
        <v>12</v>
      </c>
      <c r="C114" s="50" t="s">
        <v>23</v>
      </c>
      <c r="D114" s="126" t="s">
        <v>103</v>
      </c>
      <c r="E114" s="127"/>
      <c r="F114" s="128"/>
      <c r="G114" s="52">
        <v>1</v>
      </c>
      <c r="H114" s="99"/>
      <c r="I114" s="55">
        <f>+ROUND(+G114*H114,2)</f>
        <v>0</v>
      </c>
    </row>
    <row r="115" spans="1:9" ht="202.5" customHeight="1" x14ac:dyDescent="0.25">
      <c r="A115" s="47"/>
      <c r="B115" s="47"/>
      <c r="C115" s="47"/>
      <c r="D115" s="123" t="s">
        <v>104</v>
      </c>
      <c r="E115" s="124"/>
      <c r="F115" s="125"/>
      <c r="G115" s="48"/>
      <c r="H115" s="48"/>
      <c r="I115" s="48"/>
    </row>
    <row r="116" spans="1:9" x14ac:dyDescent="0.25">
      <c r="A116" s="47"/>
      <c r="B116" s="47"/>
      <c r="C116" s="47"/>
      <c r="D116" s="68" t="s">
        <v>102</v>
      </c>
      <c r="E116" s="69">
        <v>1</v>
      </c>
      <c r="F116" s="70">
        <v>1</v>
      </c>
      <c r="G116" s="48"/>
      <c r="H116" s="48"/>
      <c r="I116" s="48"/>
    </row>
    <row r="117" spans="1:9" x14ac:dyDescent="0.25">
      <c r="A117" s="49" t="s">
        <v>451</v>
      </c>
      <c r="B117" s="50" t="s">
        <v>12</v>
      </c>
      <c r="C117" s="50" t="s">
        <v>23</v>
      </c>
      <c r="D117" s="126" t="s">
        <v>105</v>
      </c>
      <c r="E117" s="127"/>
      <c r="F117" s="128"/>
      <c r="G117" s="52">
        <v>1</v>
      </c>
      <c r="H117" s="99"/>
      <c r="I117" s="55">
        <f>+ROUND(+G117*H117,2)</f>
        <v>0</v>
      </c>
    </row>
    <row r="118" spans="1:9" ht="214.5" customHeight="1" x14ac:dyDescent="0.25">
      <c r="A118" s="47"/>
      <c r="B118" s="47"/>
      <c r="C118" s="47"/>
      <c r="D118" s="123" t="s">
        <v>106</v>
      </c>
      <c r="E118" s="124"/>
      <c r="F118" s="125"/>
      <c r="G118" s="48"/>
      <c r="H118" s="48"/>
      <c r="I118" s="48"/>
    </row>
    <row r="119" spans="1:9" x14ac:dyDescent="0.25">
      <c r="A119" s="47"/>
      <c r="B119" s="47"/>
      <c r="C119" s="47"/>
      <c r="D119" s="68" t="s">
        <v>107</v>
      </c>
      <c r="E119" s="69">
        <v>1</v>
      </c>
      <c r="F119" s="70">
        <v>1</v>
      </c>
      <c r="G119" s="48"/>
      <c r="H119" s="48"/>
      <c r="I119" s="48"/>
    </row>
    <row r="120" spans="1:9" ht="22.5" customHeight="1" x14ac:dyDescent="0.25">
      <c r="A120" s="49" t="s">
        <v>452</v>
      </c>
      <c r="B120" s="50" t="s">
        <v>12</v>
      </c>
      <c r="C120" s="50" t="s">
        <v>23</v>
      </c>
      <c r="D120" s="126" t="s">
        <v>108</v>
      </c>
      <c r="E120" s="127"/>
      <c r="F120" s="128"/>
      <c r="G120" s="52">
        <v>1</v>
      </c>
      <c r="H120" s="99"/>
      <c r="I120" s="55">
        <f>+ROUND(+G120*H120,2)</f>
        <v>0</v>
      </c>
    </row>
    <row r="121" spans="1:9" ht="72.75" customHeight="1" x14ac:dyDescent="0.25">
      <c r="A121" s="47"/>
      <c r="B121" s="47"/>
      <c r="C121" s="47"/>
      <c r="D121" s="123" t="s">
        <v>109</v>
      </c>
      <c r="E121" s="124"/>
      <c r="F121" s="125"/>
      <c r="G121" s="48"/>
      <c r="H121" s="48"/>
      <c r="I121" s="48"/>
    </row>
    <row r="122" spans="1:9" x14ac:dyDescent="0.25">
      <c r="A122" s="47"/>
      <c r="B122" s="47"/>
      <c r="C122" s="47"/>
      <c r="D122" s="68" t="s">
        <v>110</v>
      </c>
      <c r="E122" s="69">
        <v>1</v>
      </c>
      <c r="F122" s="70">
        <v>1</v>
      </c>
      <c r="G122" s="48"/>
      <c r="H122" s="48"/>
      <c r="I122" s="48"/>
    </row>
    <row r="123" spans="1:9" s="1" customFormat="1" x14ac:dyDescent="0.25">
      <c r="A123" s="5"/>
      <c r="B123" s="5"/>
      <c r="C123" s="5"/>
      <c r="D123" s="2"/>
      <c r="E123" s="4"/>
      <c r="F123" s="3">
        <v>0</v>
      </c>
      <c r="G123" s="7"/>
      <c r="H123" s="7"/>
      <c r="I123" s="7"/>
    </row>
    <row r="124" spans="1:9" x14ac:dyDescent="0.25">
      <c r="A124" s="57"/>
      <c r="B124" s="58" t="s">
        <v>416</v>
      </c>
      <c r="C124" s="57"/>
      <c r="D124" s="59"/>
      <c r="E124" s="60"/>
      <c r="F124" s="61" t="s">
        <v>111</v>
      </c>
      <c r="G124" s="75"/>
      <c r="H124" s="63"/>
      <c r="I124" s="64">
        <f>SUM(I105:I123)</f>
        <v>0</v>
      </c>
    </row>
    <row r="125" spans="1:9" ht="22.5" customHeight="1" x14ac:dyDescent="0.25">
      <c r="A125" s="73" t="s">
        <v>453</v>
      </c>
      <c r="B125" s="73" t="s">
        <v>8</v>
      </c>
      <c r="C125" s="73" t="s">
        <v>9</v>
      </c>
      <c r="D125" s="135" t="s">
        <v>112</v>
      </c>
      <c r="E125" s="136"/>
      <c r="F125" s="137"/>
      <c r="G125" s="74"/>
      <c r="H125" s="74"/>
      <c r="I125" s="74"/>
    </row>
    <row r="126" spans="1:9" x14ac:dyDescent="0.25">
      <c r="A126" s="49" t="s">
        <v>454</v>
      </c>
      <c r="B126" s="50" t="s">
        <v>12</v>
      </c>
      <c r="C126" s="50" t="s">
        <v>23</v>
      </c>
      <c r="D126" s="126" t="s">
        <v>113</v>
      </c>
      <c r="E126" s="127"/>
      <c r="F126" s="128"/>
      <c r="G126" s="52">
        <v>1</v>
      </c>
      <c r="H126" s="99"/>
      <c r="I126" s="55">
        <f>+ROUND(+G126*H126,2)</f>
        <v>0</v>
      </c>
    </row>
    <row r="127" spans="1:9" ht="67.5" customHeight="1" x14ac:dyDescent="0.25">
      <c r="A127" s="47"/>
      <c r="B127" s="47"/>
      <c r="C127" s="47"/>
      <c r="D127" s="123" t="s">
        <v>114</v>
      </c>
      <c r="E127" s="124"/>
      <c r="F127" s="125"/>
      <c r="G127" s="48"/>
      <c r="H127" s="48"/>
      <c r="I127" s="48"/>
    </row>
    <row r="128" spans="1:9" x14ac:dyDescent="0.25">
      <c r="A128" s="47"/>
      <c r="B128" s="47"/>
      <c r="C128" s="47"/>
      <c r="D128" s="68" t="s">
        <v>115</v>
      </c>
      <c r="E128" s="69">
        <v>1</v>
      </c>
      <c r="F128" s="70">
        <v>1</v>
      </c>
      <c r="G128" s="48"/>
      <c r="H128" s="48"/>
      <c r="I128" s="48"/>
    </row>
    <row r="129" spans="1:9" x14ac:dyDescent="0.25">
      <c r="A129" s="49" t="s">
        <v>455</v>
      </c>
      <c r="B129" s="50" t="s">
        <v>12</v>
      </c>
      <c r="C129" s="50" t="s">
        <v>23</v>
      </c>
      <c r="D129" s="126" t="s">
        <v>116</v>
      </c>
      <c r="E129" s="127"/>
      <c r="F129" s="128"/>
      <c r="G129" s="52">
        <v>1</v>
      </c>
      <c r="H129" s="99"/>
      <c r="I129" s="55">
        <f>+ROUND(+G129*H129,2)</f>
        <v>0</v>
      </c>
    </row>
    <row r="130" spans="1:9" ht="33.75" customHeight="1" x14ac:dyDescent="0.25">
      <c r="A130" s="47"/>
      <c r="B130" s="47"/>
      <c r="C130" s="47"/>
      <c r="D130" s="123" t="s">
        <v>117</v>
      </c>
      <c r="E130" s="124"/>
      <c r="F130" s="125"/>
      <c r="G130" s="48"/>
      <c r="H130" s="48"/>
      <c r="I130" s="48"/>
    </row>
    <row r="131" spans="1:9" x14ac:dyDescent="0.25">
      <c r="A131" s="47"/>
      <c r="B131" s="47"/>
      <c r="C131" s="47"/>
      <c r="D131" s="68" t="s">
        <v>116</v>
      </c>
      <c r="E131" s="69">
        <v>1</v>
      </c>
      <c r="F131" s="70">
        <v>1</v>
      </c>
      <c r="G131" s="48"/>
      <c r="H131" s="48"/>
      <c r="I131" s="48"/>
    </row>
    <row r="132" spans="1:9" x14ac:dyDescent="0.25">
      <c r="A132" s="49" t="s">
        <v>456</v>
      </c>
      <c r="B132" s="50" t="s">
        <v>12</v>
      </c>
      <c r="C132" s="50" t="s">
        <v>23</v>
      </c>
      <c r="D132" s="126" t="s">
        <v>118</v>
      </c>
      <c r="E132" s="127"/>
      <c r="F132" s="128"/>
      <c r="G132" s="52">
        <v>1</v>
      </c>
      <c r="H132" s="99"/>
      <c r="I132" s="55">
        <f>+ROUND(+G132*H132,2)</f>
        <v>0</v>
      </c>
    </row>
    <row r="133" spans="1:9" ht="45" customHeight="1" x14ac:dyDescent="0.25">
      <c r="A133" s="47"/>
      <c r="B133" s="47"/>
      <c r="C133" s="47"/>
      <c r="D133" s="123" t="s">
        <v>119</v>
      </c>
      <c r="E133" s="124"/>
      <c r="F133" s="125"/>
      <c r="G133" s="48"/>
      <c r="H133" s="48"/>
      <c r="I133" s="48"/>
    </row>
    <row r="134" spans="1:9" x14ac:dyDescent="0.25">
      <c r="A134" s="47"/>
      <c r="B134" s="47"/>
      <c r="C134" s="47"/>
      <c r="D134" s="68" t="s">
        <v>120</v>
      </c>
      <c r="E134" s="69">
        <v>1</v>
      </c>
      <c r="F134" s="70">
        <v>1</v>
      </c>
      <c r="G134" s="48"/>
      <c r="H134" s="48"/>
      <c r="I134" s="48"/>
    </row>
    <row r="135" spans="1:9" x14ac:dyDescent="0.25">
      <c r="A135" s="49" t="s">
        <v>457</v>
      </c>
      <c r="B135" s="50" t="s">
        <v>12</v>
      </c>
      <c r="C135" s="50" t="s">
        <v>23</v>
      </c>
      <c r="D135" s="126" t="s">
        <v>121</v>
      </c>
      <c r="E135" s="127"/>
      <c r="F135" s="128"/>
      <c r="G135" s="52">
        <v>1</v>
      </c>
      <c r="H135" s="99"/>
      <c r="I135" s="55">
        <f>+ROUND(+G135*H135,2)</f>
        <v>0</v>
      </c>
    </row>
    <row r="136" spans="1:9" ht="67.5" customHeight="1" x14ac:dyDescent="0.25">
      <c r="A136" s="47"/>
      <c r="B136" s="47"/>
      <c r="C136" s="47"/>
      <c r="D136" s="123" t="s">
        <v>122</v>
      </c>
      <c r="E136" s="124"/>
      <c r="F136" s="125"/>
      <c r="G136" s="48"/>
      <c r="H136" s="48"/>
      <c r="I136" s="48"/>
    </row>
    <row r="137" spans="1:9" x14ac:dyDescent="0.25">
      <c r="A137" s="47"/>
      <c r="B137" s="47"/>
      <c r="C137" s="47"/>
      <c r="D137" s="68" t="s">
        <v>123</v>
      </c>
      <c r="E137" s="69">
        <v>1</v>
      </c>
      <c r="F137" s="70">
        <v>1</v>
      </c>
      <c r="G137" s="48"/>
      <c r="H137" s="48"/>
      <c r="I137" s="48"/>
    </row>
    <row r="138" spans="1:9" ht="22.5" customHeight="1" x14ac:dyDescent="0.25">
      <c r="A138" s="49" t="s">
        <v>458</v>
      </c>
      <c r="B138" s="50" t="s">
        <v>12</v>
      </c>
      <c r="C138" s="50" t="s">
        <v>23</v>
      </c>
      <c r="D138" s="126" t="s">
        <v>124</v>
      </c>
      <c r="E138" s="127"/>
      <c r="F138" s="128"/>
      <c r="G138" s="52">
        <v>1</v>
      </c>
      <c r="H138" s="99"/>
      <c r="I138" s="55">
        <f>+ROUND(+G138*H138,2)</f>
        <v>0</v>
      </c>
    </row>
    <row r="139" spans="1:9" ht="67.5" customHeight="1" x14ac:dyDescent="0.25">
      <c r="A139" s="47"/>
      <c r="B139" s="47"/>
      <c r="C139" s="47"/>
      <c r="D139" s="123" t="s">
        <v>125</v>
      </c>
      <c r="E139" s="124"/>
      <c r="F139" s="125"/>
      <c r="G139" s="48"/>
      <c r="H139" s="48"/>
      <c r="I139" s="48"/>
    </row>
    <row r="140" spans="1:9" x14ac:dyDescent="0.25">
      <c r="A140" s="47"/>
      <c r="B140" s="47"/>
      <c r="C140" s="47"/>
      <c r="D140" s="68" t="s">
        <v>126</v>
      </c>
      <c r="E140" s="69">
        <v>1</v>
      </c>
      <c r="F140" s="70">
        <v>1</v>
      </c>
      <c r="G140" s="56"/>
      <c r="H140" s="56"/>
      <c r="I140" s="56"/>
    </row>
    <row r="141" spans="1:9" x14ac:dyDescent="0.25">
      <c r="A141" s="57"/>
      <c r="B141" s="58" t="s">
        <v>416</v>
      </c>
      <c r="C141" s="57"/>
      <c r="D141" s="59"/>
      <c r="E141" s="60"/>
      <c r="F141" s="61" t="s">
        <v>127</v>
      </c>
      <c r="G141" s="75"/>
      <c r="H141" s="63"/>
      <c r="I141" s="64">
        <f>SUM(I126:I140)</f>
        <v>0</v>
      </c>
    </row>
    <row r="142" spans="1:9" x14ac:dyDescent="0.25">
      <c r="A142" s="73" t="s">
        <v>459</v>
      </c>
      <c r="B142" s="73" t="s">
        <v>8</v>
      </c>
      <c r="C142" s="73" t="s">
        <v>9</v>
      </c>
      <c r="D142" s="135" t="s">
        <v>128</v>
      </c>
      <c r="E142" s="136"/>
      <c r="F142" s="137"/>
      <c r="G142" s="74"/>
      <c r="H142" s="74"/>
      <c r="I142" s="74"/>
    </row>
    <row r="143" spans="1:9" ht="22.5" customHeight="1" x14ac:dyDescent="0.25">
      <c r="A143" s="49" t="s">
        <v>460</v>
      </c>
      <c r="B143" s="50" t="s">
        <v>12</v>
      </c>
      <c r="C143" s="50" t="s">
        <v>23</v>
      </c>
      <c r="D143" s="126" t="s">
        <v>129</v>
      </c>
      <c r="E143" s="127"/>
      <c r="F143" s="128"/>
      <c r="G143" s="52">
        <v>1</v>
      </c>
      <c r="H143" s="99"/>
      <c r="I143" s="55">
        <f>+ROUND(+G143*H143,2)</f>
        <v>0</v>
      </c>
    </row>
    <row r="144" spans="1:9" ht="45" customHeight="1" x14ac:dyDescent="0.25">
      <c r="A144" s="47"/>
      <c r="B144" s="47"/>
      <c r="C144" s="47"/>
      <c r="D144" s="123" t="s">
        <v>130</v>
      </c>
      <c r="E144" s="124"/>
      <c r="F144" s="125"/>
      <c r="G144" s="48"/>
      <c r="H144" s="48"/>
      <c r="I144" s="48"/>
    </row>
    <row r="145" spans="1:9" x14ac:dyDescent="0.25">
      <c r="A145" s="47"/>
      <c r="B145" s="47"/>
      <c r="C145" s="47"/>
      <c r="D145" s="68" t="s">
        <v>131</v>
      </c>
      <c r="E145" s="69">
        <v>1</v>
      </c>
      <c r="F145" s="70">
        <v>1</v>
      </c>
      <c r="G145" s="48"/>
      <c r="H145" s="48"/>
      <c r="I145" s="48"/>
    </row>
    <row r="146" spans="1:9" x14ac:dyDescent="0.25">
      <c r="A146" s="49" t="s">
        <v>461</v>
      </c>
      <c r="B146" s="50" t="s">
        <v>12</v>
      </c>
      <c r="C146" s="50" t="s">
        <v>23</v>
      </c>
      <c r="D146" s="126" t="s">
        <v>132</v>
      </c>
      <c r="E146" s="127"/>
      <c r="F146" s="128"/>
      <c r="G146" s="52">
        <v>1</v>
      </c>
      <c r="H146" s="99"/>
      <c r="I146" s="55">
        <f>+ROUND(+G146*H146,2)</f>
        <v>0</v>
      </c>
    </row>
    <row r="147" spans="1:9" ht="33.75" customHeight="1" x14ac:dyDescent="0.25">
      <c r="A147" s="47"/>
      <c r="B147" s="47"/>
      <c r="C147" s="47"/>
      <c r="D147" s="123" t="s">
        <v>133</v>
      </c>
      <c r="E147" s="124"/>
      <c r="F147" s="125"/>
      <c r="G147" s="48"/>
      <c r="H147" s="48"/>
      <c r="I147" s="48"/>
    </row>
    <row r="148" spans="1:9" x14ac:dyDescent="0.25">
      <c r="A148" s="47"/>
      <c r="B148" s="47"/>
      <c r="C148" s="47"/>
      <c r="D148" s="68" t="s">
        <v>134</v>
      </c>
      <c r="E148" s="69">
        <v>1</v>
      </c>
      <c r="F148" s="70">
        <v>1</v>
      </c>
      <c r="G148" s="48"/>
      <c r="H148" s="48"/>
      <c r="I148" s="48"/>
    </row>
    <row r="149" spans="1:9" ht="22.5" customHeight="1" x14ac:dyDescent="0.25">
      <c r="A149" s="49" t="s">
        <v>462</v>
      </c>
      <c r="B149" s="50" t="s">
        <v>12</v>
      </c>
      <c r="C149" s="50" t="s">
        <v>23</v>
      </c>
      <c r="D149" s="126" t="s">
        <v>135</v>
      </c>
      <c r="E149" s="127"/>
      <c r="F149" s="128"/>
      <c r="G149" s="52">
        <v>1</v>
      </c>
      <c r="H149" s="99"/>
      <c r="I149" s="55">
        <f>+ROUND(+G149*H149,2)</f>
        <v>0</v>
      </c>
    </row>
    <row r="150" spans="1:9" ht="45" customHeight="1" x14ac:dyDescent="0.25">
      <c r="A150" s="47"/>
      <c r="B150" s="47"/>
      <c r="C150" s="47"/>
      <c r="D150" s="123" t="s">
        <v>136</v>
      </c>
      <c r="E150" s="124"/>
      <c r="F150" s="125"/>
      <c r="G150" s="48"/>
      <c r="H150" s="48"/>
      <c r="I150" s="48"/>
    </row>
    <row r="151" spans="1:9" x14ac:dyDescent="0.25">
      <c r="A151" s="47"/>
      <c r="B151" s="47"/>
      <c r="C151" s="47"/>
      <c r="D151" s="68" t="s">
        <v>137</v>
      </c>
      <c r="E151" s="69">
        <v>1</v>
      </c>
      <c r="F151" s="70">
        <v>1</v>
      </c>
      <c r="G151" s="48"/>
      <c r="H151" s="48"/>
      <c r="I151" s="48"/>
    </row>
    <row r="152" spans="1:9" x14ac:dyDescent="0.25">
      <c r="A152" s="49" t="s">
        <v>463</v>
      </c>
      <c r="B152" s="50" t="s">
        <v>12</v>
      </c>
      <c r="C152" s="50" t="s">
        <v>23</v>
      </c>
      <c r="D152" s="126" t="s">
        <v>138</v>
      </c>
      <c r="E152" s="127"/>
      <c r="F152" s="128"/>
      <c r="G152" s="52">
        <v>1</v>
      </c>
      <c r="H152" s="99"/>
      <c r="I152" s="55">
        <f>+ROUND(+G152*H152,2)</f>
        <v>0</v>
      </c>
    </row>
    <row r="153" spans="1:9" ht="45" customHeight="1" x14ac:dyDescent="0.25">
      <c r="A153" s="47"/>
      <c r="B153" s="47"/>
      <c r="C153" s="47"/>
      <c r="D153" s="123" t="s">
        <v>139</v>
      </c>
      <c r="E153" s="124"/>
      <c r="F153" s="125"/>
      <c r="G153" s="48"/>
      <c r="H153" s="48"/>
      <c r="I153" s="48"/>
    </row>
    <row r="154" spans="1:9" x14ac:dyDescent="0.25">
      <c r="A154" s="47"/>
      <c r="B154" s="47"/>
      <c r="C154" s="47"/>
      <c r="D154" s="68" t="s">
        <v>140</v>
      </c>
      <c r="E154" s="69">
        <v>1</v>
      </c>
      <c r="F154" s="70">
        <v>1</v>
      </c>
      <c r="G154" s="48"/>
      <c r="H154" s="48"/>
      <c r="I154" s="48"/>
    </row>
    <row r="155" spans="1:9" x14ac:dyDescent="0.25">
      <c r="A155" s="49" t="s">
        <v>464</v>
      </c>
      <c r="B155" s="50" t="s">
        <v>12</v>
      </c>
      <c r="C155" s="50" t="s">
        <v>23</v>
      </c>
      <c r="D155" s="126" t="s">
        <v>141</v>
      </c>
      <c r="E155" s="127"/>
      <c r="F155" s="128"/>
      <c r="G155" s="52">
        <v>1</v>
      </c>
      <c r="H155" s="99"/>
      <c r="I155" s="55">
        <f>+ROUND(+G155*H155,2)</f>
        <v>0</v>
      </c>
    </row>
    <row r="156" spans="1:9" ht="33.75" customHeight="1" x14ac:dyDescent="0.25">
      <c r="A156" s="47"/>
      <c r="B156" s="47"/>
      <c r="C156" s="47"/>
      <c r="D156" s="123" t="s">
        <v>142</v>
      </c>
      <c r="E156" s="124"/>
      <c r="F156" s="125"/>
      <c r="G156" s="48"/>
      <c r="H156" s="48"/>
      <c r="I156" s="48"/>
    </row>
    <row r="157" spans="1:9" x14ac:dyDescent="0.25">
      <c r="A157" s="47"/>
      <c r="B157" s="47"/>
      <c r="C157" s="47"/>
      <c r="D157" s="68" t="s">
        <v>143</v>
      </c>
      <c r="E157" s="69">
        <v>1</v>
      </c>
      <c r="F157" s="70">
        <v>1</v>
      </c>
      <c r="G157" s="56"/>
      <c r="H157" s="56"/>
      <c r="I157" s="56"/>
    </row>
    <row r="158" spans="1:9" x14ac:dyDescent="0.25">
      <c r="A158" s="57"/>
      <c r="B158" s="58" t="s">
        <v>416</v>
      </c>
      <c r="C158" s="57"/>
      <c r="D158" s="59"/>
      <c r="E158" s="60"/>
      <c r="F158" s="61" t="s">
        <v>144</v>
      </c>
      <c r="G158" s="75"/>
      <c r="H158" s="63"/>
      <c r="I158" s="64">
        <f>SUM(I143:I157)</f>
        <v>0</v>
      </c>
    </row>
    <row r="159" spans="1:9" x14ac:dyDescent="0.25">
      <c r="A159" s="73" t="s">
        <v>465</v>
      </c>
      <c r="B159" s="73" t="s">
        <v>8</v>
      </c>
      <c r="C159" s="73" t="s">
        <v>9</v>
      </c>
      <c r="D159" s="135" t="s">
        <v>145</v>
      </c>
      <c r="E159" s="136"/>
      <c r="F159" s="137"/>
      <c r="G159" s="74"/>
      <c r="H159" s="74"/>
      <c r="I159" s="74"/>
    </row>
    <row r="160" spans="1:9" x14ac:dyDescent="0.25">
      <c r="A160" s="49" t="s">
        <v>466</v>
      </c>
      <c r="B160" s="50" t="s">
        <v>12</v>
      </c>
      <c r="C160" s="50" t="s">
        <v>23</v>
      </c>
      <c r="D160" s="126" t="s">
        <v>146</v>
      </c>
      <c r="E160" s="127"/>
      <c r="F160" s="128"/>
      <c r="G160" s="52">
        <v>1</v>
      </c>
      <c r="H160" s="99"/>
      <c r="I160" s="55">
        <f>+ROUND(+G160*H160,2)</f>
        <v>0</v>
      </c>
    </row>
    <row r="161" spans="1:9" ht="33.75" customHeight="1" x14ac:dyDescent="0.25">
      <c r="A161" s="47"/>
      <c r="B161" s="47"/>
      <c r="C161" s="47"/>
      <c r="D161" s="123" t="s">
        <v>147</v>
      </c>
      <c r="E161" s="124"/>
      <c r="F161" s="125"/>
      <c r="G161" s="48"/>
      <c r="H161" s="48"/>
      <c r="I161" s="48"/>
    </row>
    <row r="162" spans="1:9" x14ac:dyDescent="0.25">
      <c r="A162" s="47"/>
      <c r="B162" s="47"/>
      <c r="C162" s="47"/>
      <c r="D162" s="68" t="s">
        <v>116</v>
      </c>
      <c r="E162" s="69">
        <v>1</v>
      </c>
      <c r="F162" s="70">
        <v>1</v>
      </c>
      <c r="G162" s="48"/>
      <c r="H162" s="48"/>
      <c r="I162" s="48"/>
    </row>
    <row r="163" spans="1:9" x14ac:dyDescent="0.25">
      <c r="A163" s="49" t="s">
        <v>467</v>
      </c>
      <c r="B163" s="50" t="s">
        <v>12</v>
      </c>
      <c r="C163" s="50" t="s">
        <v>23</v>
      </c>
      <c r="D163" s="126" t="s">
        <v>120</v>
      </c>
      <c r="E163" s="127"/>
      <c r="F163" s="128"/>
      <c r="G163" s="52">
        <v>4</v>
      </c>
      <c r="H163" s="99"/>
      <c r="I163" s="55">
        <f>+ROUND(+G163*H163,2)</f>
        <v>0</v>
      </c>
    </row>
    <row r="164" spans="1:9" ht="45" customHeight="1" x14ac:dyDescent="0.25">
      <c r="A164" s="47"/>
      <c r="B164" s="47"/>
      <c r="C164" s="47"/>
      <c r="D164" s="123" t="s">
        <v>148</v>
      </c>
      <c r="E164" s="124"/>
      <c r="F164" s="125"/>
      <c r="G164" s="48"/>
      <c r="H164" s="48"/>
      <c r="I164" s="48"/>
    </row>
    <row r="165" spans="1:9" x14ac:dyDescent="0.25">
      <c r="A165" s="47"/>
      <c r="B165" s="47"/>
      <c r="C165" s="47"/>
      <c r="D165" s="68" t="s">
        <v>149</v>
      </c>
      <c r="E165" s="69">
        <v>4</v>
      </c>
      <c r="F165" s="70">
        <v>4</v>
      </c>
      <c r="G165" s="48"/>
      <c r="H165" s="48"/>
      <c r="I165" s="48"/>
    </row>
    <row r="166" spans="1:9" ht="22.5" customHeight="1" x14ac:dyDescent="0.25">
      <c r="A166" s="49" t="s">
        <v>468</v>
      </c>
      <c r="B166" s="50" t="s">
        <v>12</v>
      </c>
      <c r="C166" s="50" t="s">
        <v>23</v>
      </c>
      <c r="D166" s="126" t="s">
        <v>150</v>
      </c>
      <c r="E166" s="127"/>
      <c r="F166" s="128"/>
      <c r="G166" s="52">
        <v>1</v>
      </c>
      <c r="H166" s="99"/>
      <c r="I166" s="55">
        <f>+ROUND(+G166*H166,2)</f>
        <v>0</v>
      </c>
    </row>
    <row r="167" spans="1:9" ht="56.25" customHeight="1" x14ac:dyDescent="0.25">
      <c r="A167" s="47"/>
      <c r="B167" s="47"/>
      <c r="C167" s="47"/>
      <c r="D167" s="123" t="s">
        <v>151</v>
      </c>
      <c r="E167" s="124"/>
      <c r="F167" s="125"/>
      <c r="G167" s="48"/>
      <c r="H167" s="48"/>
      <c r="I167" s="48"/>
    </row>
    <row r="168" spans="1:9" x14ac:dyDescent="0.25">
      <c r="A168" s="47"/>
      <c r="B168" s="47"/>
      <c r="C168" s="47"/>
      <c r="D168" s="68" t="s">
        <v>115</v>
      </c>
      <c r="E168" s="69">
        <v>1</v>
      </c>
      <c r="F168" s="70">
        <v>1</v>
      </c>
      <c r="G168" s="48"/>
      <c r="H168" s="48"/>
      <c r="I168" s="48"/>
    </row>
    <row r="169" spans="1:9" x14ac:dyDescent="0.25">
      <c r="A169" s="49" t="s">
        <v>469</v>
      </c>
      <c r="B169" s="50" t="s">
        <v>12</v>
      </c>
      <c r="C169" s="50" t="s">
        <v>23</v>
      </c>
      <c r="D169" s="126" t="s">
        <v>141</v>
      </c>
      <c r="E169" s="127"/>
      <c r="F169" s="128"/>
      <c r="G169" s="52">
        <v>1</v>
      </c>
      <c r="H169" s="99"/>
      <c r="I169" s="55">
        <f>+ROUND(+G169*H169,2)</f>
        <v>0</v>
      </c>
    </row>
    <row r="170" spans="1:9" ht="56.25" customHeight="1" x14ac:dyDescent="0.25">
      <c r="A170" s="47"/>
      <c r="B170" s="47"/>
      <c r="C170" s="47"/>
      <c r="D170" s="123" t="s">
        <v>152</v>
      </c>
      <c r="E170" s="124"/>
      <c r="F170" s="125"/>
      <c r="G170" s="48"/>
      <c r="H170" s="48"/>
      <c r="I170" s="48"/>
    </row>
    <row r="171" spans="1:9" x14ac:dyDescent="0.25">
      <c r="A171" s="47"/>
      <c r="B171" s="47"/>
      <c r="C171" s="47"/>
      <c r="D171" s="68" t="s">
        <v>153</v>
      </c>
      <c r="E171" s="69">
        <v>1</v>
      </c>
      <c r="F171" s="70">
        <v>1</v>
      </c>
      <c r="G171" s="48"/>
      <c r="H171" s="48"/>
      <c r="I171" s="48"/>
    </row>
    <row r="172" spans="1:9" x14ac:dyDescent="0.25">
      <c r="A172" s="49" t="s">
        <v>470</v>
      </c>
      <c r="B172" s="50" t="s">
        <v>12</v>
      </c>
      <c r="C172" s="50" t="s">
        <v>23</v>
      </c>
      <c r="D172" s="126" t="s">
        <v>154</v>
      </c>
      <c r="E172" s="127"/>
      <c r="F172" s="128"/>
      <c r="G172" s="52">
        <v>1</v>
      </c>
      <c r="H172" s="99"/>
      <c r="I172" s="55">
        <f>+ROUND(+G172*H172,2)</f>
        <v>0</v>
      </c>
    </row>
    <row r="173" spans="1:9" ht="45" customHeight="1" x14ac:dyDescent="0.25">
      <c r="A173" s="47"/>
      <c r="B173" s="47"/>
      <c r="C173" s="47"/>
      <c r="D173" s="123" t="s">
        <v>155</v>
      </c>
      <c r="E173" s="124"/>
      <c r="F173" s="125"/>
      <c r="G173" s="48"/>
      <c r="H173" s="48"/>
      <c r="I173" s="48"/>
    </row>
    <row r="174" spans="1:9" x14ac:dyDescent="0.25">
      <c r="A174" s="47"/>
      <c r="B174" s="47"/>
      <c r="C174" s="47"/>
      <c r="D174" s="68" t="s">
        <v>156</v>
      </c>
      <c r="E174" s="69">
        <v>1</v>
      </c>
      <c r="F174" s="70">
        <v>1</v>
      </c>
      <c r="G174" s="48"/>
      <c r="H174" s="48"/>
      <c r="I174" s="48"/>
    </row>
    <row r="175" spans="1:9" x14ac:dyDescent="0.25">
      <c r="A175" s="49" t="s">
        <v>471</v>
      </c>
      <c r="B175" s="50" t="s">
        <v>12</v>
      </c>
      <c r="C175" s="50" t="s">
        <v>23</v>
      </c>
      <c r="D175" s="126" t="s">
        <v>157</v>
      </c>
      <c r="E175" s="127"/>
      <c r="F175" s="128"/>
      <c r="G175" s="52">
        <v>1</v>
      </c>
      <c r="H175" s="99"/>
      <c r="I175" s="55">
        <f>+ROUND(+G175*H175,2)</f>
        <v>0</v>
      </c>
    </row>
    <row r="176" spans="1:9" ht="56.25" customHeight="1" x14ac:dyDescent="0.25">
      <c r="A176" s="47"/>
      <c r="B176" s="47"/>
      <c r="C176" s="47"/>
      <c r="D176" s="123" t="s">
        <v>158</v>
      </c>
      <c r="E176" s="124"/>
      <c r="F176" s="125"/>
      <c r="G176" s="48"/>
      <c r="H176" s="48"/>
      <c r="I176" s="48"/>
    </row>
    <row r="177" spans="1:9" x14ac:dyDescent="0.25">
      <c r="A177" s="47"/>
      <c r="B177" s="47"/>
      <c r="C177" s="47"/>
      <c r="D177" s="68" t="s">
        <v>149</v>
      </c>
      <c r="E177" s="69">
        <v>1</v>
      </c>
      <c r="F177" s="70">
        <v>1</v>
      </c>
      <c r="G177" s="56"/>
      <c r="H177" s="56"/>
      <c r="I177" s="56"/>
    </row>
    <row r="178" spans="1:9" x14ac:dyDescent="0.25">
      <c r="A178" s="57"/>
      <c r="B178" s="58" t="s">
        <v>416</v>
      </c>
      <c r="C178" s="57"/>
      <c r="D178" s="59"/>
      <c r="E178" s="60"/>
      <c r="F178" s="61" t="s">
        <v>159</v>
      </c>
      <c r="G178" s="75"/>
      <c r="H178" s="63"/>
      <c r="I178" s="64">
        <f>SUM(I160:I177)</f>
        <v>0</v>
      </c>
    </row>
    <row r="179" spans="1:9" x14ac:dyDescent="0.25">
      <c r="A179" s="76"/>
      <c r="B179" s="77" t="s">
        <v>416</v>
      </c>
      <c r="C179" s="76"/>
      <c r="D179" s="78"/>
      <c r="E179" s="79"/>
      <c r="F179" s="80" t="s">
        <v>160</v>
      </c>
      <c r="G179" s="81"/>
      <c r="H179" s="82"/>
      <c r="I179" s="83">
        <f>+I178+I158+I141+I124</f>
        <v>0</v>
      </c>
    </row>
    <row r="180" spans="1:9" x14ac:dyDescent="0.25">
      <c r="A180" s="71" t="s">
        <v>472</v>
      </c>
      <c r="B180" s="71" t="s">
        <v>8</v>
      </c>
      <c r="C180" s="71" t="s">
        <v>9</v>
      </c>
      <c r="D180" s="132" t="s">
        <v>161</v>
      </c>
      <c r="E180" s="133"/>
      <c r="F180" s="134"/>
      <c r="G180" s="72"/>
      <c r="H180" s="72"/>
      <c r="I180" s="72"/>
    </row>
    <row r="181" spans="1:9" x14ac:dyDescent="0.25">
      <c r="A181" s="49" t="s">
        <v>473</v>
      </c>
      <c r="B181" s="50" t="s">
        <v>12</v>
      </c>
      <c r="C181" s="50" t="s">
        <v>23</v>
      </c>
      <c r="D181" s="126" t="s">
        <v>162</v>
      </c>
      <c r="E181" s="127"/>
      <c r="F181" s="128"/>
      <c r="G181" s="52">
        <v>1</v>
      </c>
      <c r="H181" s="99"/>
      <c r="I181" s="55">
        <f>+ROUND(+G181*H181,2)</f>
        <v>0</v>
      </c>
    </row>
    <row r="182" spans="1:9" ht="33.75" customHeight="1" x14ac:dyDescent="0.25">
      <c r="A182" s="47"/>
      <c r="B182" s="47"/>
      <c r="C182" s="47"/>
      <c r="D182" s="123" t="s">
        <v>163</v>
      </c>
      <c r="E182" s="124"/>
      <c r="F182" s="125"/>
      <c r="G182" s="48"/>
      <c r="H182" s="48"/>
      <c r="I182" s="48"/>
    </row>
    <row r="183" spans="1:9" x14ac:dyDescent="0.25">
      <c r="A183" s="47"/>
      <c r="B183" s="47"/>
      <c r="C183" s="47"/>
      <c r="D183" s="68" t="s">
        <v>164</v>
      </c>
      <c r="E183" s="69">
        <v>1</v>
      </c>
      <c r="F183" s="70">
        <v>1</v>
      </c>
      <c r="G183" s="48"/>
      <c r="H183" s="48"/>
      <c r="I183" s="48"/>
    </row>
    <row r="184" spans="1:9" x14ac:dyDescent="0.25">
      <c r="A184" s="49" t="s">
        <v>474</v>
      </c>
      <c r="B184" s="50" t="s">
        <v>12</v>
      </c>
      <c r="C184" s="50" t="s">
        <v>23</v>
      </c>
      <c r="D184" s="126" t="s">
        <v>165</v>
      </c>
      <c r="E184" s="127"/>
      <c r="F184" s="128"/>
      <c r="G184" s="52">
        <v>1</v>
      </c>
      <c r="H184" s="99"/>
      <c r="I184" s="55">
        <f>+ROUND(+G184*H184,2)</f>
        <v>0</v>
      </c>
    </row>
    <row r="185" spans="1:9" ht="56.25" customHeight="1" x14ac:dyDescent="0.25">
      <c r="A185" s="47"/>
      <c r="B185" s="47"/>
      <c r="C185" s="47"/>
      <c r="D185" s="123" t="s">
        <v>166</v>
      </c>
      <c r="E185" s="124"/>
      <c r="F185" s="125"/>
      <c r="G185" s="48"/>
      <c r="H185" s="48"/>
      <c r="I185" s="48"/>
    </row>
    <row r="186" spans="1:9" x14ac:dyDescent="0.25">
      <c r="A186" s="47"/>
      <c r="B186" s="47"/>
      <c r="C186" s="47"/>
      <c r="D186" s="68" t="s">
        <v>167</v>
      </c>
      <c r="E186" s="69">
        <v>1</v>
      </c>
      <c r="F186" s="70">
        <v>1</v>
      </c>
      <c r="G186" s="48"/>
      <c r="H186" s="48"/>
      <c r="I186" s="48"/>
    </row>
    <row r="187" spans="1:9" s="1" customFormat="1" x14ac:dyDescent="0.25">
      <c r="A187" s="5"/>
      <c r="B187" s="5"/>
      <c r="C187" s="5"/>
      <c r="D187" s="2"/>
      <c r="E187" s="4"/>
      <c r="F187" s="3">
        <v>0</v>
      </c>
      <c r="G187" s="6"/>
      <c r="H187" s="6"/>
      <c r="I187" s="6"/>
    </row>
    <row r="188" spans="1:9" x14ac:dyDescent="0.25">
      <c r="A188" s="49" t="s">
        <v>475</v>
      </c>
      <c r="B188" s="50" t="s">
        <v>12</v>
      </c>
      <c r="C188" s="50" t="s">
        <v>23</v>
      </c>
      <c r="D188" s="126" t="s">
        <v>168</v>
      </c>
      <c r="E188" s="127"/>
      <c r="F188" s="128"/>
      <c r="G188" s="52">
        <v>1</v>
      </c>
      <c r="H188" s="99"/>
      <c r="I188" s="55">
        <f>+ROUND(+G188*H188,2)</f>
        <v>0</v>
      </c>
    </row>
    <row r="189" spans="1:9" ht="45" customHeight="1" x14ac:dyDescent="0.25">
      <c r="A189" s="47"/>
      <c r="B189" s="47"/>
      <c r="C189" s="47"/>
      <c r="D189" s="123" t="s">
        <v>169</v>
      </c>
      <c r="E189" s="124"/>
      <c r="F189" s="125"/>
      <c r="G189" s="48"/>
      <c r="H189" s="48"/>
      <c r="I189" s="48"/>
    </row>
    <row r="190" spans="1:9" x14ac:dyDescent="0.25">
      <c r="A190" s="47"/>
      <c r="B190" s="47"/>
      <c r="C190" s="47"/>
      <c r="D190" s="68" t="s">
        <v>110</v>
      </c>
      <c r="E190" s="69">
        <v>1</v>
      </c>
      <c r="F190" s="70">
        <v>1</v>
      </c>
      <c r="G190" s="48"/>
      <c r="H190" s="48"/>
      <c r="I190" s="48"/>
    </row>
    <row r="191" spans="1:9" x14ac:dyDescent="0.25">
      <c r="A191" s="49" t="s">
        <v>476</v>
      </c>
      <c r="B191" s="50" t="s">
        <v>12</v>
      </c>
      <c r="C191" s="50" t="s">
        <v>23</v>
      </c>
      <c r="D191" s="126" t="s">
        <v>170</v>
      </c>
      <c r="E191" s="127"/>
      <c r="F191" s="128"/>
      <c r="G191" s="52">
        <v>1</v>
      </c>
      <c r="H191" s="99"/>
      <c r="I191" s="55">
        <f>+ROUND(+G191*H191,2)</f>
        <v>0</v>
      </c>
    </row>
    <row r="192" spans="1:9" ht="33.75" customHeight="1" x14ac:dyDescent="0.25">
      <c r="A192" s="47"/>
      <c r="B192" s="47"/>
      <c r="C192" s="47"/>
      <c r="D192" s="123" t="s">
        <v>171</v>
      </c>
      <c r="E192" s="124"/>
      <c r="F192" s="125"/>
      <c r="G192" s="48"/>
      <c r="H192" s="48"/>
      <c r="I192" s="48"/>
    </row>
    <row r="193" spans="1:9" x14ac:dyDescent="0.25">
      <c r="A193" s="47"/>
      <c r="B193" s="47"/>
      <c r="C193" s="47"/>
      <c r="D193" s="68" t="s">
        <v>172</v>
      </c>
      <c r="E193" s="69">
        <v>1</v>
      </c>
      <c r="F193" s="70">
        <v>1</v>
      </c>
      <c r="G193" s="48"/>
      <c r="H193" s="48"/>
      <c r="I193" s="48"/>
    </row>
    <row r="194" spans="1:9" x14ac:dyDescent="0.25">
      <c r="A194" s="49" t="s">
        <v>477</v>
      </c>
      <c r="B194" s="50" t="s">
        <v>12</v>
      </c>
      <c r="C194" s="50" t="s">
        <v>23</v>
      </c>
      <c r="D194" s="126" t="s">
        <v>173</v>
      </c>
      <c r="E194" s="127"/>
      <c r="F194" s="128"/>
      <c r="G194" s="52">
        <v>1</v>
      </c>
      <c r="H194" s="99"/>
      <c r="I194" s="55">
        <f>+ROUND(+G194*H194,2)</f>
        <v>0</v>
      </c>
    </row>
    <row r="195" spans="1:9" ht="87" customHeight="1" x14ac:dyDescent="0.25">
      <c r="A195" s="47"/>
      <c r="B195" s="47"/>
      <c r="C195" s="47"/>
      <c r="D195" s="123" t="s">
        <v>174</v>
      </c>
      <c r="E195" s="124"/>
      <c r="F195" s="125"/>
      <c r="G195" s="48"/>
      <c r="H195" s="48"/>
      <c r="I195" s="48"/>
    </row>
    <row r="196" spans="1:9" x14ac:dyDescent="0.25">
      <c r="A196" s="47"/>
      <c r="B196" s="47"/>
      <c r="C196" s="47"/>
      <c r="D196" s="68" t="s">
        <v>29</v>
      </c>
      <c r="E196" s="69">
        <v>1</v>
      </c>
      <c r="F196" s="70">
        <v>1</v>
      </c>
      <c r="G196" s="48"/>
      <c r="H196" s="48"/>
      <c r="I196" s="48"/>
    </row>
    <row r="197" spans="1:9" x14ac:dyDescent="0.25">
      <c r="A197" s="49" t="s">
        <v>478</v>
      </c>
      <c r="B197" s="50" t="s">
        <v>12</v>
      </c>
      <c r="C197" s="50" t="s">
        <v>23</v>
      </c>
      <c r="D197" s="126" t="s">
        <v>175</v>
      </c>
      <c r="E197" s="127"/>
      <c r="F197" s="128"/>
      <c r="G197" s="52">
        <v>1</v>
      </c>
      <c r="H197" s="99"/>
      <c r="I197" s="55">
        <f>+ROUND(+G197*H197,2)</f>
        <v>0</v>
      </c>
    </row>
    <row r="198" spans="1:9" ht="78.75" customHeight="1" x14ac:dyDescent="0.25">
      <c r="A198" s="47"/>
      <c r="B198" s="47"/>
      <c r="C198" s="47"/>
      <c r="D198" s="123" t="s">
        <v>176</v>
      </c>
      <c r="E198" s="124"/>
      <c r="F198" s="125"/>
      <c r="G198" s="48"/>
      <c r="H198" s="48"/>
      <c r="I198" s="48"/>
    </row>
    <row r="199" spans="1:9" x14ac:dyDescent="0.25">
      <c r="A199" s="47"/>
      <c r="B199" s="47"/>
      <c r="C199" s="47"/>
      <c r="D199" s="68" t="s">
        <v>177</v>
      </c>
      <c r="E199" s="69">
        <v>1</v>
      </c>
      <c r="F199" s="70">
        <v>1</v>
      </c>
      <c r="G199" s="48"/>
      <c r="H199" s="48"/>
      <c r="I199" s="48"/>
    </row>
    <row r="200" spans="1:9" s="1" customFormat="1" x14ac:dyDescent="0.25">
      <c r="A200" s="5"/>
      <c r="B200" s="5"/>
      <c r="C200" s="5"/>
      <c r="D200" s="2"/>
      <c r="E200" s="4"/>
      <c r="F200" s="3">
        <v>0</v>
      </c>
      <c r="G200" s="6"/>
      <c r="H200" s="6"/>
      <c r="I200" s="6"/>
    </row>
    <row r="201" spans="1:9" x14ac:dyDescent="0.25">
      <c r="A201" s="49" t="s">
        <v>479</v>
      </c>
      <c r="B201" s="50" t="s">
        <v>12</v>
      </c>
      <c r="C201" s="50" t="s">
        <v>23</v>
      </c>
      <c r="D201" s="126" t="s">
        <v>178</v>
      </c>
      <c r="E201" s="127"/>
      <c r="F201" s="128"/>
      <c r="G201" s="52">
        <v>1</v>
      </c>
      <c r="H201" s="99"/>
      <c r="I201" s="55">
        <f>+ROUND(+G201*H201,2)</f>
        <v>0</v>
      </c>
    </row>
    <row r="202" spans="1:9" ht="67.5" customHeight="1" x14ac:dyDescent="0.25">
      <c r="A202" s="47"/>
      <c r="B202" s="47"/>
      <c r="C202" s="47"/>
      <c r="D202" s="123" t="s">
        <v>179</v>
      </c>
      <c r="E202" s="124"/>
      <c r="F202" s="125"/>
      <c r="G202" s="48"/>
      <c r="H202" s="48"/>
      <c r="I202" s="48"/>
    </row>
    <row r="203" spans="1:9" x14ac:dyDescent="0.25">
      <c r="A203" s="47"/>
      <c r="B203" s="47"/>
      <c r="C203" s="47"/>
      <c r="D203" s="68" t="s">
        <v>180</v>
      </c>
      <c r="E203" s="69">
        <v>1</v>
      </c>
      <c r="F203" s="70">
        <v>1</v>
      </c>
      <c r="G203" s="48"/>
      <c r="H203" s="48"/>
      <c r="I203" s="48"/>
    </row>
    <row r="204" spans="1:9" s="1" customFormat="1" x14ac:dyDescent="0.25">
      <c r="A204" s="5"/>
      <c r="B204" s="5"/>
      <c r="C204" s="5"/>
      <c r="D204" s="2"/>
      <c r="E204" s="4"/>
      <c r="F204" s="3">
        <v>0</v>
      </c>
      <c r="G204" s="6"/>
      <c r="H204" s="6"/>
      <c r="I204" s="6"/>
    </row>
    <row r="205" spans="1:9" x14ac:dyDescent="0.25">
      <c r="A205" s="49" t="s">
        <v>480</v>
      </c>
      <c r="B205" s="50" t="s">
        <v>12</v>
      </c>
      <c r="C205" s="50" t="s">
        <v>23</v>
      </c>
      <c r="D205" s="126" t="s">
        <v>181</v>
      </c>
      <c r="E205" s="127"/>
      <c r="F205" s="128"/>
      <c r="G205" s="52">
        <v>1</v>
      </c>
      <c r="H205" s="99"/>
      <c r="I205" s="55">
        <f>+ROUND(+G205*H205,2)</f>
        <v>0</v>
      </c>
    </row>
    <row r="206" spans="1:9" ht="67.5" customHeight="1" x14ac:dyDescent="0.25">
      <c r="A206" s="47"/>
      <c r="B206" s="47"/>
      <c r="C206" s="47"/>
      <c r="D206" s="123" t="s">
        <v>182</v>
      </c>
      <c r="E206" s="124"/>
      <c r="F206" s="125"/>
      <c r="G206" s="48"/>
      <c r="H206" s="48"/>
      <c r="I206" s="48"/>
    </row>
    <row r="207" spans="1:9" x14ac:dyDescent="0.25">
      <c r="A207" s="47"/>
      <c r="B207" s="47"/>
      <c r="C207" s="47"/>
      <c r="D207" s="68" t="s">
        <v>72</v>
      </c>
      <c r="E207" s="69">
        <v>1</v>
      </c>
      <c r="F207" s="70">
        <v>1</v>
      </c>
      <c r="G207" s="48"/>
      <c r="H207" s="48"/>
      <c r="I207" s="48"/>
    </row>
    <row r="208" spans="1:9" s="1" customFormat="1" x14ac:dyDescent="0.25">
      <c r="A208" s="5"/>
      <c r="B208" s="5"/>
      <c r="C208" s="5"/>
      <c r="D208" s="2"/>
      <c r="E208" s="4"/>
      <c r="F208" s="3">
        <v>0</v>
      </c>
      <c r="G208" s="6"/>
      <c r="H208" s="6"/>
      <c r="I208" s="6"/>
    </row>
    <row r="209" spans="1:9" x14ac:dyDescent="0.25">
      <c r="A209" s="49" t="s">
        <v>481</v>
      </c>
      <c r="B209" s="50" t="s">
        <v>12</v>
      </c>
      <c r="C209" s="50" t="s">
        <v>23</v>
      </c>
      <c r="D209" s="126" t="s">
        <v>183</v>
      </c>
      <c r="E209" s="127"/>
      <c r="F209" s="128"/>
      <c r="G209" s="52">
        <v>1</v>
      </c>
      <c r="H209" s="99"/>
      <c r="I209" s="55">
        <f>+ROUND(+G209*H209,2)</f>
        <v>0</v>
      </c>
    </row>
    <row r="210" spans="1:9" ht="56.25" customHeight="1" x14ac:dyDescent="0.25">
      <c r="A210" s="47"/>
      <c r="B210" s="47"/>
      <c r="C210" s="47"/>
      <c r="D210" s="123" t="s">
        <v>184</v>
      </c>
      <c r="E210" s="124"/>
      <c r="F210" s="125"/>
      <c r="G210" s="48"/>
      <c r="H210" s="48"/>
      <c r="I210" s="48"/>
    </row>
    <row r="211" spans="1:9" x14ac:dyDescent="0.25">
      <c r="A211" s="47"/>
      <c r="B211" s="47"/>
      <c r="C211" s="47"/>
      <c r="D211" s="68" t="s">
        <v>72</v>
      </c>
      <c r="E211" s="69">
        <v>1</v>
      </c>
      <c r="F211" s="70">
        <v>1</v>
      </c>
      <c r="G211" s="48"/>
      <c r="H211" s="48"/>
      <c r="I211" s="48"/>
    </row>
    <row r="212" spans="1:9" s="1" customFormat="1" x14ac:dyDescent="0.25">
      <c r="A212" s="5"/>
      <c r="B212" s="5"/>
      <c r="C212" s="5"/>
      <c r="D212" s="2"/>
      <c r="E212" s="4"/>
      <c r="F212" s="3">
        <v>0</v>
      </c>
      <c r="G212" s="6"/>
      <c r="H212" s="6"/>
      <c r="I212" s="6"/>
    </row>
    <row r="213" spans="1:9" ht="22.5" customHeight="1" x14ac:dyDescent="0.25">
      <c r="A213" s="49" t="s">
        <v>482</v>
      </c>
      <c r="B213" s="50" t="s">
        <v>12</v>
      </c>
      <c r="C213" s="50" t="s">
        <v>23</v>
      </c>
      <c r="D213" s="126" t="s">
        <v>185</v>
      </c>
      <c r="E213" s="127"/>
      <c r="F213" s="128"/>
      <c r="G213" s="52">
        <v>1</v>
      </c>
      <c r="H213" s="99"/>
      <c r="I213" s="55">
        <f>+ROUND(+G213*H213,2)</f>
        <v>0</v>
      </c>
    </row>
    <row r="214" spans="1:9" ht="99" customHeight="1" x14ac:dyDescent="0.25">
      <c r="A214" s="47"/>
      <c r="B214" s="47"/>
      <c r="C214" s="47"/>
      <c r="D214" s="123" t="s">
        <v>186</v>
      </c>
      <c r="E214" s="124"/>
      <c r="F214" s="125"/>
      <c r="G214" s="48"/>
      <c r="H214" s="48"/>
      <c r="I214" s="48"/>
    </row>
    <row r="215" spans="1:9" x14ac:dyDescent="0.25">
      <c r="A215" s="47"/>
      <c r="B215" s="47"/>
      <c r="C215" s="47"/>
      <c r="D215" s="68" t="s">
        <v>26</v>
      </c>
      <c r="E215" s="69">
        <v>1</v>
      </c>
      <c r="F215" s="70">
        <v>1</v>
      </c>
      <c r="G215" s="48"/>
      <c r="H215" s="48"/>
      <c r="I215" s="48"/>
    </row>
    <row r="216" spans="1:9" s="1" customFormat="1" x14ac:dyDescent="0.25">
      <c r="A216" s="5"/>
      <c r="B216" s="5"/>
      <c r="C216" s="5"/>
      <c r="D216" s="2"/>
      <c r="E216" s="4"/>
      <c r="F216" s="3">
        <v>0</v>
      </c>
      <c r="G216" s="7"/>
      <c r="H216" s="7"/>
      <c r="I216" s="7"/>
    </row>
    <row r="217" spans="1:9" x14ac:dyDescent="0.25">
      <c r="A217" s="57"/>
      <c r="B217" s="58" t="s">
        <v>416</v>
      </c>
      <c r="C217" s="57"/>
      <c r="D217" s="59"/>
      <c r="E217" s="60"/>
      <c r="F217" s="61" t="s">
        <v>187</v>
      </c>
      <c r="G217" s="75"/>
      <c r="H217" s="63"/>
      <c r="I217" s="64">
        <f>SUM(I181:I216)</f>
        <v>0</v>
      </c>
    </row>
    <row r="218" spans="1:9" x14ac:dyDescent="0.25">
      <c r="A218" s="71" t="s">
        <v>483</v>
      </c>
      <c r="B218" s="71" t="s">
        <v>8</v>
      </c>
      <c r="C218" s="71" t="s">
        <v>9</v>
      </c>
      <c r="D218" s="132" t="s">
        <v>188</v>
      </c>
      <c r="E218" s="133"/>
      <c r="F218" s="134"/>
      <c r="G218" s="72"/>
      <c r="H218" s="72"/>
      <c r="I218" s="72"/>
    </row>
    <row r="219" spans="1:9" x14ac:dyDescent="0.25">
      <c r="A219" s="49" t="s">
        <v>484</v>
      </c>
      <c r="B219" s="50" t="s">
        <v>12</v>
      </c>
      <c r="C219" s="50" t="s">
        <v>23</v>
      </c>
      <c r="D219" s="126" t="s">
        <v>189</v>
      </c>
      <c r="E219" s="127"/>
      <c r="F219" s="128"/>
      <c r="G219" s="52">
        <v>1</v>
      </c>
      <c r="H219" s="99"/>
      <c r="I219" s="55">
        <f>+ROUND(+G219*H219,2)</f>
        <v>0</v>
      </c>
    </row>
    <row r="220" spans="1:9" ht="56.25" customHeight="1" x14ac:dyDescent="0.25">
      <c r="A220" s="47"/>
      <c r="B220" s="47"/>
      <c r="C220" s="47"/>
      <c r="D220" s="123" t="s">
        <v>190</v>
      </c>
      <c r="E220" s="124"/>
      <c r="F220" s="125"/>
      <c r="G220" s="48"/>
      <c r="H220" s="48"/>
      <c r="I220" s="48"/>
    </row>
    <row r="221" spans="1:9" x14ac:dyDescent="0.25">
      <c r="A221" s="47"/>
      <c r="B221" s="47"/>
      <c r="C221" s="47"/>
      <c r="D221" s="68" t="s">
        <v>191</v>
      </c>
      <c r="E221" s="69">
        <v>1</v>
      </c>
      <c r="F221" s="70">
        <v>1</v>
      </c>
      <c r="G221" s="48"/>
      <c r="H221" s="48"/>
      <c r="I221" s="48"/>
    </row>
    <row r="222" spans="1:9" x14ac:dyDescent="0.25">
      <c r="A222" s="49" t="s">
        <v>485</v>
      </c>
      <c r="B222" s="50" t="s">
        <v>12</v>
      </c>
      <c r="C222" s="50" t="s">
        <v>23</v>
      </c>
      <c r="D222" s="126" t="s">
        <v>192</v>
      </c>
      <c r="E222" s="127"/>
      <c r="F222" s="128"/>
      <c r="G222" s="52">
        <v>1</v>
      </c>
      <c r="H222" s="99"/>
      <c r="I222" s="55">
        <f>+ROUND(+G222*H222,2)</f>
        <v>0</v>
      </c>
    </row>
    <row r="223" spans="1:9" ht="140.25" customHeight="1" x14ac:dyDescent="0.25">
      <c r="A223" s="47"/>
      <c r="B223" s="47"/>
      <c r="C223" s="47"/>
      <c r="D223" s="123" t="s">
        <v>193</v>
      </c>
      <c r="E223" s="124"/>
      <c r="F223" s="125"/>
      <c r="G223" s="48"/>
      <c r="H223" s="48"/>
      <c r="I223" s="48"/>
    </row>
    <row r="224" spans="1:9" x14ac:dyDescent="0.25">
      <c r="A224" s="47"/>
      <c r="B224" s="47"/>
      <c r="C224" s="47"/>
      <c r="D224" s="68" t="s">
        <v>194</v>
      </c>
      <c r="E224" s="69">
        <v>1</v>
      </c>
      <c r="F224" s="70">
        <v>1</v>
      </c>
      <c r="G224" s="48"/>
      <c r="H224" s="48"/>
      <c r="I224" s="48"/>
    </row>
    <row r="225" spans="1:9" x14ac:dyDescent="0.25">
      <c r="A225" s="49" t="s">
        <v>486</v>
      </c>
      <c r="B225" s="50" t="s">
        <v>12</v>
      </c>
      <c r="C225" s="50" t="s">
        <v>23</v>
      </c>
      <c r="D225" s="126" t="s">
        <v>195</v>
      </c>
      <c r="E225" s="127"/>
      <c r="F225" s="128"/>
      <c r="G225" s="52">
        <v>1</v>
      </c>
      <c r="H225" s="99"/>
      <c r="I225" s="55">
        <f>+ROUND(+G225*H225,2)</f>
        <v>0</v>
      </c>
    </row>
    <row r="226" spans="1:9" ht="102.75" customHeight="1" x14ac:dyDescent="0.25">
      <c r="A226" s="47"/>
      <c r="B226" s="47"/>
      <c r="C226" s="47"/>
      <c r="D226" s="123" t="s">
        <v>196</v>
      </c>
      <c r="E226" s="124"/>
      <c r="F226" s="125"/>
      <c r="G226" s="48"/>
      <c r="H226" s="48"/>
      <c r="I226" s="48"/>
    </row>
    <row r="227" spans="1:9" x14ac:dyDescent="0.25">
      <c r="A227" s="47"/>
      <c r="B227" s="47"/>
      <c r="C227" s="47"/>
      <c r="D227" s="68" t="s">
        <v>26</v>
      </c>
      <c r="E227" s="69">
        <v>1</v>
      </c>
      <c r="F227" s="70">
        <v>1</v>
      </c>
      <c r="G227" s="48"/>
      <c r="H227" s="48"/>
      <c r="I227" s="48"/>
    </row>
    <row r="228" spans="1:9" s="1" customFormat="1" x14ac:dyDescent="0.25">
      <c r="A228" s="5"/>
      <c r="B228" s="5"/>
      <c r="C228" s="5"/>
      <c r="D228" s="2"/>
      <c r="E228" s="4"/>
      <c r="F228" s="3">
        <v>0</v>
      </c>
      <c r="G228" s="6"/>
      <c r="H228" s="6"/>
      <c r="I228" s="6"/>
    </row>
    <row r="229" spans="1:9" x14ac:dyDescent="0.25">
      <c r="A229" s="49" t="s">
        <v>487</v>
      </c>
      <c r="B229" s="50" t="s">
        <v>12</v>
      </c>
      <c r="C229" s="50" t="s">
        <v>23</v>
      </c>
      <c r="D229" s="126" t="s">
        <v>197</v>
      </c>
      <c r="E229" s="127"/>
      <c r="F229" s="128"/>
      <c r="G229" s="52">
        <v>1</v>
      </c>
      <c r="H229" s="99"/>
      <c r="I229" s="55">
        <f>+ROUND(+G229*H229,2)</f>
        <v>0</v>
      </c>
    </row>
    <row r="230" spans="1:9" ht="78.75" customHeight="1" x14ac:dyDescent="0.25">
      <c r="A230" s="47"/>
      <c r="B230" s="47"/>
      <c r="C230" s="47"/>
      <c r="D230" s="123" t="s">
        <v>198</v>
      </c>
      <c r="E230" s="124"/>
      <c r="F230" s="125"/>
      <c r="G230" s="48"/>
      <c r="H230" s="48"/>
      <c r="I230" s="48"/>
    </row>
    <row r="231" spans="1:9" ht="22.5" x14ac:dyDescent="0.25">
      <c r="A231" s="47"/>
      <c r="B231" s="47"/>
      <c r="C231" s="47"/>
      <c r="D231" s="68" t="s">
        <v>199</v>
      </c>
      <c r="E231" s="69">
        <v>1</v>
      </c>
      <c r="F231" s="70">
        <v>1</v>
      </c>
      <c r="G231" s="48"/>
      <c r="H231" s="48"/>
      <c r="I231" s="48"/>
    </row>
    <row r="232" spans="1:9" s="1" customFormat="1" x14ac:dyDescent="0.25">
      <c r="A232" s="5"/>
      <c r="B232" s="5"/>
      <c r="C232" s="5"/>
      <c r="D232" s="2"/>
      <c r="E232" s="4"/>
      <c r="F232" s="3">
        <v>0</v>
      </c>
      <c r="G232" s="6"/>
      <c r="H232" s="6"/>
      <c r="I232" s="6"/>
    </row>
    <row r="233" spans="1:9" ht="33.75" customHeight="1" x14ac:dyDescent="0.25">
      <c r="A233" s="49" t="s">
        <v>488</v>
      </c>
      <c r="B233" s="50" t="s">
        <v>12</v>
      </c>
      <c r="C233" s="50" t="s">
        <v>23</v>
      </c>
      <c r="D233" s="126" t="s">
        <v>200</v>
      </c>
      <c r="E233" s="127"/>
      <c r="F233" s="128"/>
      <c r="G233" s="52">
        <v>1</v>
      </c>
      <c r="H233" s="99"/>
      <c r="I233" s="55">
        <f>+ROUND(+G233*H233,2)</f>
        <v>0</v>
      </c>
    </row>
    <row r="234" spans="1:9" ht="108" customHeight="1" x14ac:dyDescent="0.25">
      <c r="A234" s="47"/>
      <c r="B234" s="47"/>
      <c r="C234" s="47"/>
      <c r="D234" s="123" t="s">
        <v>201</v>
      </c>
      <c r="E234" s="124"/>
      <c r="F234" s="125"/>
      <c r="G234" s="48"/>
      <c r="H234" s="48"/>
      <c r="I234" s="48"/>
    </row>
    <row r="235" spans="1:9" x14ac:dyDescent="0.25">
      <c r="A235" s="47"/>
      <c r="B235" s="47"/>
      <c r="C235" s="47"/>
      <c r="D235" s="68" t="s">
        <v>202</v>
      </c>
      <c r="E235" s="69">
        <v>1</v>
      </c>
      <c r="F235" s="70">
        <v>1</v>
      </c>
      <c r="G235" s="48"/>
      <c r="H235" s="48"/>
      <c r="I235" s="48"/>
    </row>
    <row r="236" spans="1:9" s="1" customFormat="1" x14ac:dyDescent="0.25">
      <c r="A236" s="5"/>
      <c r="B236" s="5"/>
      <c r="C236" s="5"/>
      <c r="D236" s="2"/>
      <c r="E236" s="4"/>
      <c r="F236" s="3">
        <v>0</v>
      </c>
      <c r="G236" s="6"/>
      <c r="H236" s="6"/>
      <c r="I236" s="6"/>
    </row>
    <row r="237" spans="1:9" x14ac:dyDescent="0.25">
      <c r="A237" s="49" t="s">
        <v>489</v>
      </c>
      <c r="B237" s="50" t="s">
        <v>12</v>
      </c>
      <c r="C237" s="50" t="s">
        <v>23</v>
      </c>
      <c r="D237" s="126" t="s">
        <v>203</v>
      </c>
      <c r="E237" s="127"/>
      <c r="F237" s="128"/>
      <c r="G237" s="52">
        <v>1</v>
      </c>
      <c r="H237" s="99"/>
      <c r="I237" s="55">
        <f>+ROUND(+G237*H237,2)</f>
        <v>0</v>
      </c>
    </row>
    <row r="238" spans="1:9" ht="45" customHeight="1" x14ac:dyDescent="0.25">
      <c r="A238" s="47"/>
      <c r="B238" s="47"/>
      <c r="C238" s="47"/>
      <c r="D238" s="123" t="s">
        <v>204</v>
      </c>
      <c r="E238" s="124"/>
      <c r="F238" s="125"/>
      <c r="G238" s="48"/>
      <c r="H238" s="48"/>
      <c r="I238" s="48"/>
    </row>
    <row r="239" spans="1:9" x14ac:dyDescent="0.25">
      <c r="A239" s="47"/>
      <c r="B239" s="47"/>
      <c r="C239" s="47"/>
      <c r="D239" s="68" t="s">
        <v>205</v>
      </c>
      <c r="E239" s="69">
        <v>1</v>
      </c>
      <c r="F239" s="70">
        <v>1</v>
      </c>
      <c r="G239" s="48"/>
      <c r="H239" s="48"/>
      <c r="I239" s="48"/>
    </row>
    <row r="240" spans="1:9" x14ac:dyDescent="0.25">
      <c r="A240" s="49" t="s">
        <v>490</v>
      </c>
      <c r="B240" s="50" t="s">
        <v>12</v>
      </c>
      <c r="C240" s="50" t="s">
        <v>23</v>
      </c>
      <c r="D240" s="126" t="s">
        <v>206</v>
      </c>
      <c r="E240" s="127"/>
      <c r="F240" s="128"/>
      <c r="G240" s="52">
        <v>1</v>
      </c>
      <c r="H240" s="99"/>
      <c r="I240" s="55">
        <f>+ROUND(+G240*H240,2)</f>
        <v>0</v>
      </c>
    </row>
    <row r="241" spans="1:9" ht="45" customHeight="1" x14ac:dyDescent="0.25">
      <c r="A241" s="47"/>
      <c r="B241" s="47"/>
      <c r="C241" s="47"/>
      <c r="D241" s="123" t="s">
        <v>207</v>
      </c>
      <c r="E241" s="124"/>
      <c r="F241" s="125"/>
      <c r="G241" s="48"/>
      <c r="H241" s="48"/>
      <c r="I241" s="48"/>
    </row>
    <row r="242" spans="1:9" x14ac:dyDescent="0.25">
      <c r="A242" s="47"/>
      <c r="B242" s="47"/>
      <c r="C242" s="47"/>
      <c r="D242" s="68" t="s">
        <v>26</v>
      </c>
      <c r="E242" s="69">
        <v>1</v>
      </c>
      <c r="F242" s="70">
        <v>1</v>
      </c>
      <c r="G242" s="48"/>
      <c r="H242" s="48"/>
      <c r="I242" s="48"/>
    </row>
    <row r="243" spans="1:9" x14ac:dyDescent="0.25">
      <c r="A243" s="49" t="s">
        <v>491</v>
      </c>
      <c r="B243" s="50" t="s">
        <v>12</v>
      </c>
      <c r="C243" s="50" t="s">
        <v>23</v>
      </c>
      <c r="D243" s="126" t="s">
        <v>208</v>
      </c>
      <c r="E243" s="127"/>
      <c r="F243" s="128"/>
      <c r="G243" s="52">
        <v>1</v>
      </c>
      <c r="H243" s="99"/>
      <c r="I243" s="55">
        <f>+ROUND(+G243*H243,2)</f>
        <v>0</v>
      </c>
    </row>
    <row r="244" spans="1:9" ht="67.5" customHeight="1" x14ac:dyDescent="0.25">
      <c r="A244" s="47"/>
      <c r="B244" s="47"/>
      <c r="C244" s="47"/>
      <c r="D244" s="123" t="s">
        <v>209</v>
      </c>
      <c r="E244" s="124"/>
      <c r="F244" s="125"/>
      <c r="G244" s="48"/>
      <c r="H244" s="48"/>
      <c r="I244" s="48"/>
    </row>
    <row r="245" spans="1:9" x14ac:dyDescent="0.25">
      <c r="A245" s="47"/>
      <c r="B245" s="47"/>
      <c r="C245" s="47"/>
      <c r="D245" s="68" t="s">
        <v>210</v>
      </c>
      <c r="E245" s="69">
        <v>1</v>
      </c>
      <c r="F245" s="70">
        <v>1</v>
      </c>
      <c r="G245" s="48"/>
      <c r="H245" s="48"/>
      <c r="I245" s="48"/>
    </row>
    <row r="246" spans="1:9" ht="22.5" customHeight="1" x14ac:dyDescent="0.25">
      <c r="A246" s="49" t="s">
        <v>492</v>
      </c>
      <c r="B246" s="50" t="s">
        <v>12</v>
      </c>
      <c r="C246" s="50" t="s">
        <v>23</v>
      </c>
      <c r="D246" s="126" t="s">
        <v>211</v>
      </c>
      <c r="E246" s="127"/>
      <c r="F246" s="128"/>
      <c r="G246" s="52">
        <v>1</v>
      </c>
      <c r="H246" s="99"/>
      <c r="I246" s="55">
        <f>+ROUND(+G246*H246,2)</f>
        <v>0</v>
      </c>
    </row>
    <row r="247" spans="1:9" ht="67.5" customHeight="1" x14ac:dyDescent="0.25">
      <c r="A247" s="47"/>
      <c r="B247" s="47"/>
      <c r="C247" s="47"/>
      <c r="D247" s="123" t="s">
        <v>212</v>
      </c>
      <c r="E247" s="124"/>
      <c r="F247" s="125"/>
      <c r="G247" s="48"/>
      <c r="H247" s="48"/>
      <c r="I247" s="48"/>
    </row>
    <row r="248" spans="1:9" x14ac:dyDescent="0.25">
      <c r="A248" s="47"/>
      <c r="B248" s="47"/>
      <c r="C248" s="47"/>
      <c r="D248" s="84"/>
      <c r="E248" s="69">
        <v>1</v>
      </c>
      <c r="F248" s="70">
        <v>1</v>
      </c>
      <c r="G248" s="56"/>
      <c r="H248" s="56"/>
      <c r="I248" s="56"/>
    </row>
    <row r="249" spans="1:9" x14ac:dyDescent="0.25">
      <c r="A249" s="57"/>
      <c r="B249" s="58" t="s">
        <v>416</v>
      </c>
      <c r="C249" s="57"/>
      <c r="D249" s="59"/>
      <c r="E249" s="60"/>
      <c r="F249" s="61" t="s">
        <v>213</v>
      </c>
      <c r="G249" s="75"/>
      <c r="H249" s="63"/>
      <c r="I249" s="64">
        <f>SUM(I219:I248)</f>
        <v>0</v>
      </c>
    </row>
    <row r="250" spans="1:9" x14ac:dyDescent="0.25">
      <c r="A250" s="76"/>
      <c r="B250" s="77" t="s">
        <v>416</v>
      </c>
      <c r="C250" s="76"/>
      <c r="D250" s="78"/>
      <c r="E250" s="79"/>
      <c r="F250" s="80" t="s">
        <v>214</v>
      </c>
      <c r="G250" s="85"/>
      <c r="H250" s="82"/>
      <c r="I250" s="83">
        <f>+I249+I217+I179</f>
        <v>0</v>
      </c>
    </row>
    <row r="251" spans="1:9" x14ac:dyDescent="0.25">
      <c r="A251" s="65" t="s">
        <v>215</v>
      </c>
      <c r="B251" s="65" t="s">
        <v>8</v>
      </c>
      <c r="C251" s="65" t="s">
        <v>9</v>
      </c>
      <c r="D251" s="129" t="s">
        <v>216</v>
      </c>
      <c r="E251" s="130"/>
      <c r="F251" s="131"/>
      <c r="G251" s="66"/>
      <c r="H251" s="67"/>
      <c r="I251" s="67"/>
    </row>
    <row r="252" spans="1:9" x14ac:dyDescent="0.25">
      <c r="A252" s="49" t="s">
        <v>493</v>
      </c>
      <c r="B252" s="50" t="s">
        <v>12</v>
      </c>
      <c r="C252" s="50" t="s">
        <v>23</v>
      </c>
      <c r="D252" s="126" t="s">
        <v>217</v>
      </c>
      <c r="E252" s="127"/>
      <c r="F252" s="128"/>
      <c r="G252" s="52">
        <v>1</v>
      </c>
      <c r="H252" s="99"/>
      <c r="I252" s="55">
        <f>+ROUND(+G252*H252,2)</f>
        <v>0</v>
      </c>
    </row>
    <row r="253" spans="1:9" ht="67.5" customHeight="1" x14ac:dyDescent="0.25">
      <c r="A253" s="47"/>
      <c r="B253" s="47"/>
      <c r="C253" s="47"/>
      <c r="D253" s="123" t="s">
        <v>209</v>
      </c>
      <c r="E253" s="124"/>
      <c r="F253" s="125"/>
      <c r="G253" s="48"/>
      <c r="H253" s="48"/>
      <c r="I253" s="48"/>
    </row>
    <row r="254" spans="1:9" x14ac:dyDescent="0.25">
      <c r="A254" s="47"/>
      <c r="B254" s="47"/>
      <c r="C254" s="47"/>
      <c r="D254" s="68" t="s">
        <v>218</v>
      </c>
      <c r="E254" s="69">
        <v>1</v>
      </c>
      <c r="F254" s="70">
        <v>1</v>
      </c>
      <c r="G254" s="48"/>
      <c r="H254" s="48"/>
      <c r="I254" s="48"/>
    </row>
    <row r="255" spans="1:9" s="1" customFormat="1" x14ac:dyDescent="0.25">
      <c r="A255" s="5"/>
      <c r="B255" s="5"/>
      <c r="C255" s="5"/>
      <c r="D255" s="2"/>
      <c r="E255" s="4"/>
      <c r="F255" s="3">
        <v>0</v>
      </c>
      <c r="G255" s="6"/>
      <c r="H255" s="6"/>
      <c r="I255" s="6"/>
    </row>
    <row r="256" spans="1:9" ht="22.5" customHeight="1" x14ac:dyDescent="0.25">
      <c r="A256" s="49" t="s">
        <v>494</v>
      </c>
      <c r="B256" s="50" t="s">
        <v>12</v>
      </c>
      <c r="C256" s="50" t="s">
        <v>23</v>
      </c>
      <c r="D256" s="126" t="s">
        <v>211</v>
      </c>
      <c r="E256" s="127"/>
      <c r="F256" s="128"/>
      <c r="G256" s="52">
        <v>1</v>
      </c>
      <c r="H256" s="99"/>
      <c r="I256" s="55">
        <f>+ROUND(+G256*H256,2)</f>
        <v>0</v>
      </c>
    </row>
    <row r="257" spans="1:9" ht="67.5" customHeight="1" x14ac:dyDescent="0.25">
      <c r="A257" s="47"/>
      <c r="B257" s="47"/>
      <c r="C257" s="47"/>
      <c r="D257" s="123" t="s">
        <v>212</v>
      </c>
      <c r="E257" s="124"/>
      <c r="F257" s="125"/>
      <c r="G257" s="48"/>
      <c r="H257" s="48"/>
      <c r="I257" s="48"/>
    </row>
    <row r="258" spans="1:9" x14ac:dyDescent="0.25">
      <c r="A258" s="47"/>
      <c r="B258" s="47"/>
      <c r="C258" s="47"/>
      <c r="D258" s="68" t="s">
        <v>219</v>
      </c>
      <c r="E258" s="69">
        <v>1</v>
      </c>
      <c r="F258" s="70">
        <v>1</v>
      </c>
      <c r="G258" s="48"/>
      <c r="H258" s="48"/>
      <c r="I258" s="48"/>
    </row>
    <row r="259" spans="1:9" s="1" customFormat="1" x14ac:dyDescent="0.25">
      <c r="A259" s="5"/>
      <c r="B259" s="5"/>
      <c r="C259" s="5"/>
      <c r="D259" s="2"/>
      <c r="E259" s="4"/>
      <c r="F259" s="3">
        <v>0</v>
      </c>
      <c r="G259" s="6"/>
      <c r="H259" s="6"/>
      <c r="I259" s="6"/>
    </row>
    <row r="260" spans="1:9" x14ac:dyDescent="0.25">
      <c r="A260" s="49" t="s">
        <v>495</v>
      </c>
      <c r="B260" s="50" t="s">
        <v>12</v>
      </c>
      <c r="C260" s="50" t="s">
        <v>23</v>
      </c>
      <c r="D260" s="126" t="s">
        <v>220</v>
      </c>
      <c r="E260" s="127"/>
      <c r="F260" s="128"/>
      <c r="G260" s="52">
        <v>4</v>
      </c>
      <c r="H260" s="99"/>
      <c r="I260" s="55">
        <f>+ROUND(+G260*H260,2)</f>
        <v>0</v>
      </c>
    </row>
    <row r="261" spans="1:9" ht="33.75" customHeight="1" x14ac:dyDescent="0.25">
      <c r="A261" s="47"/>
      <c r="B261" s="47"/>
      <c r="C261" s="47"/>
      <c r="D261" s="123" t="s">
        <v>221</v>
      </c>
      <c r="E261" s="124"/>
      <c r="F261" s="125"/>
      <c r="G261" s="48"/>
      <c r="H261" s="48"/>
      <c r="I261" s="48"/>
    </row>
    <row r="262" spans="1:9" x14ac:dyDescent="0.25">
      <c r="A262" s="47"/>
      <c r="B262" s="47"/>
      <c r="C262" s="47"/>
      <c r="D262" s="68" t="s">
        <v>222</v>
      </c>
      <c r="E262" s="69">
        <v>4</v>
      </c>
      <c r="F262" s="70">
        <v>4</v>
      </c>
      <c r="G262" s="48"/>
      <c r="H262" s="48"/>
      <c r="I262" s="48"/>
    </row>
    <row r="263" spans="1:9" s="1" customFormat="1" x14ac:dyDescent="0.25">
      <c r="A263" s="5"/>
      <c r="B263" s="5"/>
      <c r="C263" s="5"/>
      <c r="D263" s="2"/>
      <c r="E263" s="4"/>
      <c r="F263" s="3">
        <v>0</v>
      </c>
      <c r="G263" s="6"/>
      <c r="H263" s="6"/>
      <c r="I263" s="6"/>
    </row>
    <row r="264" spans="1:9" ht="33.75" customHeight="1" x14ac:dyDescent="0.25">
      <c r="A264" s="49" t="s">
        <v>496</v>
      </c>
      <c r="B264" s="50" t="s">
        <v>12</v>
      </c>
      <c r="C264" s="50" t="s">
        <v>23</v>
      </c>
      <c r="D264" s="126" t="s">
        <v>223</v>
      </c>
      <c r="E264" s="127"/>
      <c r="F264" s="128"/>
      <c r="G264" s="52">
        <v>1</v>
      </c>
      <c r="H264" s="99"/>
      <c r="I264" s="55">
        <f>+ROUND(+G264*H264,2)</f>
        <v>0</v>
      </c>
    </row>
    <row r="265" spans="1:9" ht="67.5" customHeight="1" x14ac:dyDescent="0.25">
      <c r="A265" s="47"/>
      <c r="B265" s="47"/>
      <c r="C265" s="47"/>
      <c r="D265" s="123" t="s">
        <v>224</v>
      </c>
      <c r="E265" s="124"/>
      <c r="F265" s="125"/>
      <c r="G265" s="48"/>
      <c r="H265" s="48"/>
      <c r="I265" s="48"/>
    </row>
    <row r="266" spans="1:9" x14ac:dyDescent="0.25">
      <c r="A266" s="47"/>
      <c r="B266" s="47"/>
      <c r="C266" s="47"/>
      <c r="D266" s="68" t="s">
        <v>26</v>
      </c>
      <c r="E266" s="69">
        <v>1</v>
      </c>
      <c r="F266" s="70">
        <v>1</v>
      </c>
      <c r="G266" s="48"/>
      <c r="H266" s="48"/>
      <c r="I266" s="48"/>
    </row>
    <row r="267" spans="1:9" s="1" customFormat="1" x14ac:dyDescent="0.25">
      <c r="A267" s="5"/>
      <c r="B267" s="5"/>
      <c r="C267" s="5"/>
      <c r="D267" s="2"/>
      <c r="E267" s="4"/>
      <c r="F267" s="3">
        <v>0</v>
      </c>
      <c r="G267" s="6"/>
      <c r="H267" s="6"/>
      <c r="I267" s="6"/>
    </row>
    <row r="268" spans="1:9" x14ac:dyDescent="0.25">
      <c r="A268" s="49" t="s">
        <v>497</v>
      </c>
      <c r="B268" s="50" t="s">
        <v>12</v>
      </c>
      <c r="C268" s="50" t="s">
        <v>23</v>
      </c>
      <c r="D268" s="126" t="s">
        <v>225</v>
      </c>
      <c r="E268" s="127"/>
      <c r="F268" s="128"/>
      <c r="G268" s="52">
        <v>1</v>
      </c>
      <c r="H268" s="99"/>
      <c r="I268" s="55">
        <f>+ROUND(+G268*H268,2)</f>
        <v>0</v>
      </c>
    </row>
    <row r="269" spans="1:9" ht="33.75" customHeight="1" x14ac:dyDescent="0.25">
      <c r="A269" s="47"/>
      <c r="B269" s="47"/>
      <c r="C269" s="47"/>
      <c r="D269" s="123" t="s">
        <v>226</v>
      </c>
      <c r="E269" s="124"/>
      <c r="F269" s="125"/>
      <c r="G269" s="48"/>
      <c r="H269" s="48"/>
      <c r="I269" s="48"/>
    </row>
    <row r="270" spans="1:9" x14ac:dyDescent="0.25">
      <c r="A270" s="47"/>
      <c r="B270" s="47"/>
      <c r="C270" s="47"/>
      <c r="D270" s="68" t="s">
        <v>227</v>
      </c>
      <c r="E270" s="69">
        <v>1</v>
      </c>
      <c r="F270" s="70">
        <v>1</v>
      </c>
      <c r="G270" s="48"/>
      <c r="H270" s="48"/>
      <c r="I270" s="48"/>
    </row>
    <row r="271" spans="1:9" s="1" customFormat="1" x14ac:dyDescent="0.25">
      <c r="A271" s="5"/>
      <c r="B271" s="5"/>
      <c r="C271" s="5"/>
      <c r="D271" s="2"/>
      <c r="E271" s="4"/>
      <c r="F271" s="3">
        <v>0</v>
      </c>
      <c r="G271" s="6"/>
      <c r="H271" s="6"/>
      <c r="I271" s="6"/>
    </row>
    <row r="272" spans="1:9" x14ac:dyDescent="0.25">
      <c r="A272" s="49" t="s">
        <v>498</v>
      </c>
      <c r="B272" s="50" t="s">
        <v>12</v>
      </c>
      <c r="C272" s="50" t="s">
        <v>23</v>
      </c>
      <c r="D272" s="126" t="s">
        <v>228</v>
      </c>
      <c r="E272" s="127"/>
      <c r="F272" s="128"/>
      <c r="G272" s="52">
        <v>1</v>
      </c>
      <c r="H272" s="99"/>
      <c r="I272" s="55">
        <f>+ROUND(+G272*H272,2)</f>
        <v>0</v>
      </c>
    </row>
    <row r="273" spans="1:9" ht="45" customHeight="1" x14ac:dyDescent="0.25">
      <c r="A273" s="47"/>
      <c r="B273" s="47"/>
      <c r="C273" s="47"/>
      <c r="D273" s="123" t="s">
        <v>229</v>
      </c>
      <c r="E273" s="124"/>
      <c r="F273" s="125"/>
      <c r="G273" s="48"/>
      <c r="H273" s="48"/>
      <c r="I273" s="48"/>
    </row>
    <row r="274" spans="1:9" x14ac:dyDescent="0.25">
      <c r="A274" s="47"/>
      <c r="B274" s="47"/>
      <c r="C274" s="47"/>
      <c r="D274" s="68" t="s">
        <v>230</v>
      </c>
      <c r="E274" s="69">
        <v>1</v>
      </c>
      <c r="F274" s="70">
        <v>1</v>
      </c>
      <c r="G274" s="48"/>
      <c r="H274" s="48"/>
      <c r="I274" s="48"/>
    </row>
    <row r="275" spans="1:9" s="1" customFormat="1" x14ac:dyDescent="0.25">
      <c r="A275" s="5"/>
      <c r="B275" s="5"/>
      <c r="C275" s="5"/>
      <c r="D275" s="2"/>
      <c r="E275" s="4"/>
      <c r="F275" s="3">
        <v>0</v>
      </c>
      <c r="G275" s="6"/>
      <c r="H275" s="6"/>
      <c r="I275" s="6"/>
    </row>
    <row r="276" spans="1:9" ht="22.5" customHeight="1" x14ac:dyDescent="0.25">
      <c r="A276" s="49" t="s">
        <v>499</v>
      </c>
      <c r="B276" s="50" t="s">
        <v>12</v>
      </c>
      <c r="C276" s="50" t="s">
        <v>23</v>
      </c>
      <c r="D276" s="126" t="s">
        <v>231</v>
      </c>
      <c r="E276" s="127"/>
      <c r="F276" s="128"/>
      <c r="G276" s="52">
        <v>1</v>
      </c>
      <c r="H276" s="99"/>
      <c r="I276" s="55">
        <f>+ROUND(+G276*H276,2)</f>
        <v>0</v>
      </c>
    </row>
    <row r="277" spans="1:9" ht="45" customHeight="1" x14ac:dyDescent="0.25">
      <c r="A277" s="47"/>
      <c r="B277" s="47"/>
      <c r="C277" s="47"/>
      <c r="D277" s="123" t="s">
        <v>232</v>
      </c>
      <c r="E277" s="124"/>
      <c r="F277" s="125"/>
      <c r="G277" s="48"/>
      <c r="H277" s="48"/>
      <c r="I277" s="48"/>
    </row>
    <row r="278" spans="1:9" x14ac:dyDescent="0.25">
      <c r="A278" s="47"/>
      <c r="B278" s="47"/>
      <c r="C278" s="47"/>
      <c r="D278" s="68" t="s">
        <v>26</v>
      </c>
      <c r="E278" s="69">
        <v>1</v>
      </c>
      <c r="F278" s="70">
        <v>1</v>
      </c>
      <c r="G278" s="48"/>
      <c r="H278" s="48"/>
      <c r="I278" s="48"/>
    </row>
    <row r="279" spans="1:9" s="1" customFormat="1" x14ac:dyDescent="0.25">
      <c r="A279" s="5"/>
      <c r="B279" s="5"/>
      <c r="C279" s="5"/>
      <c r="D279" s="2"/>
      <c r="E279" s="4"/>
      <c r="F279" s="3">
        <v>0</v>
      </c>
      <c r="G279" s="6"/>
      <c r="H279" s="6"/>
      <c r="I279" s="6"/>
    </row>
    <row r="280" spans="1:9" ht="22.5" customHeight="1" x14ac:dyDescent="0.25">
      <c r="A280" s="49" t="s">
        <v>500</v>
      </c>
      <c r="B280" s="50" t="s">
        <v>12</v>
      </c>
      <c r="C280" s="50" t="s">
        <v>23</v>
      </c>
      <c r="D280" s="126" t="s">
        <v>233</v>
      </c>
      <c r="E280" s="127"/>
      <c r="F280" s="128"/>
      <c r="G280" s="52">
        <v>1</v>
      </c>
      <c r="H280" s="99"/>
      <c r="I280" s="55">
        <f>+ROUND(+G280*H280,2)</f>
        <v>0</v>
      </c>
    </row>
    <row r="281" spans="1:9" ht="82.5" customHeight="1" x14ac:dyDescent="0.25">
      <c r="A281" s="47"/>
      <c r="B281" s="47"/>
      <c r="C281" s="47"/>
      <c r="D281" s="123" t="s">
        <v>234</v>
      </c>
      <c r="E281" s="124"/>
      <c r="F281" s="125"/>
      <c r="G281" s="48"/>
      <c r="H281" s="48"/>
      <c r="I281" s="48"/>
    </row>
    <row r="282" spans="1:9" x14ac:dyDescent="0.25">
      <c r="A282" s="47"/>
      <c r="B282" s="47"/>
      <c r="C282" s="47"/>
      <c r="D282" s="68" t="s">
        <v>235</v>
      </c>
      <c r="E282" s="69">
        <v>1</v>
      </c>
      <c r="F282" s="70">
        <v>1</v>
      </c>
      <c r="G282" s="48"/>
      <c r="H282" s="48"/>
      <c r="I282" s="48"/>
    </row>
    <row r="283" spans="1:9" s="1" customFormat="1" x14ac:dyDescent="0.25">
      <c r="A283" s="5"/>
      <c r="B283" s="5"/>
      <c r="C283" s="5"/>
      <c r="D283" s="2"/>
      <c r="E283" s="4"/>
      <c r="F283" s="3">
        <v>0</v>
      </c>
      <c r="G283" s="7"/>
      <c r="H283" s="7"/>
      <c r="I283" s="7"/>
    </row>
    <row r="284" spans="1:9" x14ac:dyDescent="0.25">
      <c r="A284" s="57"/>
      <c r="B284" s="58" t="s">
        <v>416</v>
      </c>
      <c r="C284" s="57"/>
      <c r="D284" s="59"/>
      <c r="E284" s="60"/>
      <c r="F284" s="61" t="s">
        <v>236</v>
      </c>
      <c r="G284" s="62"/>
      <c r="H284" s="63"/>
      <c r="I284" s="64">
        <f>SUM(I252:I283)</f>
        <v>0</v>
      </c>
    </row>
    <row r="285" spans="1:9" x14ac:dyDescent="0.25">
      <c r="A285" s="65" t="s">
        <v>237</v>
      </c>
      <c r="B285" s="65" t="s">
        <v>8</v>
      </c>
      <c r="C285" s="65" t="s">
        <v>9</v>
      </c>
      <c r="D285" s="129" t="s">
        <v>238</v>
      </c>
      <c r="E285" s="130"/>
      <c r="F285" s="131"/>
      <c r="G285" s="66"/>
      <c r="H285" s="67"/>
      <c r="I285" s="67"/>
    </row>
    <row r="286" spans="1:9" x14ac:dyDescent="0.25">
      <c r="A286" s="49" t="s">
        <v>501</v>
      </c>
      <c r="B286" s="50" t="s">
        <v>12</v>
      </c>
      <c r="C286" s="50" t="s">
        <v>23</v>
      </c>
      <c r="D286" s="126" t="s">
        <v>239</v>
      </c>
      <c r="E286" s="127"/>
      <c r="F286" s="128"/>
      <c r="G286" s="52">
        <v>1</v>
      </c>
      <c r="H286" s="99"/>
      <c r="I286" s="55">
        <f>+ROUND(+G286*H286,2)</f>
        <v>0</v>
      </c>
    </row>
    <row r="287" spans="1:9" ht="67.5" customHeight="1" x14ac:dyDescent="0.25">
      <c r="A287" s="47"/>
      <c r="B287" s="47"/>
      <c r="C287" s="47"/>
      <c r="D287" s="123" t="s">
        <v>240</v>
      </c>
      <c r="E287" s="124"/>
      <c r="F287" s="125"/>
      <c r="G287" s="48"/>
      <c r="H287" s="48"/>
      <c r="I287" s="48"/>
    </row>
    <row r="288" spans="1:9" x14ac:dyDescent="0.25">
      <c r="A288" s="47"/>
      <c r="B288" s="47"/>
      <c r="C288" s="47"/>
      <c r="D288" s="68" t="s">
        <v>241</v>
      </c>
      <c r="E288" s="69">
        <v>1</v>
      </c>
      <c r="F288" s="70">
        <v>1</v>
      </c>
      <c r="G288" s="56"/>
      <c r="H288" s="56"/>
      <c r="I288" s="56"/>
    </row>
    <row r="289" spans="1:9" x14ac:dyDescent="0.25">
      <c r="A289" s="57"/>
      <c r="B289" s="58" t="s">
        <v>416</v>
      </c>
      <c r="C289" s="57"/>
      <c r="D289" s="59"/>
      <c r="E289" s="60"/>
      <c r="F289" s="61" t="s">
        <v>242</v>
      </c>
      <c r="G289" s="62"/>
      <c r="H289" s="63"/>
      <c r="I289" s="64">
        <f>SUM(I286:I288)</f>
        <v>0</v>
      </c>
    </row>
    <row r="290" spans="1:9" x14ac:dyDescent="0.25">
      <c r="A290" s="44" t="s">
        <v>243</v>
      </c>
      <c r="B290" s="44" t="s">
        <v>8</v>
      </c>
      <c r="C290" s="44" t="s">
        <v>9</v>
      </c>
      <c r="D290" s="129" t="s">
        <v>244</v>
      </c>
      <c r="E290" s="130"/>
      <c r="F290" s="131"/>
      <c r="G290" s="45"/>
      <c r="H290" s="46"/>
      <c r="I290" s="46"/>
    </row>
    <row r="291" spans="1:9" x14ac:dyDescent="0.25">
      <c r="A291" s="47"/>
      <c r="B291" s="47"/>
      <c r="C291" s="47"/>
      <c r="D291" s="120" t="s">
        <v>245</v>
      </c>
      <c r="E291" s="121"/>
      <c r="F291" s="122"/>
      <c r="G291" s="48"/>
      <c r="H291" s="48"/>
      <c r="I291" s="48"/>
    </row>
    <row r="292" spans="1:9" ht="22.5" customHeight="1" x14ac:dyDescent="0.25">
      <c r="A292" s="71" t="s">
        <v>502</v>
      </c>
      <c r="B292" s="71" t="s">
        <v>8</v>
      </c>
      <c r="C292" s="71" t="s">
        <v>9</v>
      </c>
      <c r="D292" s="132" t="s">
        <v>246</v>
      </c>
      <c r="E292" s="133"/>
      <c r="F292" s="134"/>
      <c r="G292" s="72"/>
      <c r="H292" s="72"/>
      <c r="I292" s="72"/>
    </row>
    <row r="293" spans="1:9" x14ac:dyDescent="0.25">
      <c r="A293" s="49" t="s">
        <v>503</v>
      </c>
      <c r="B293" s="50" t="s">
        <v>12</v>
      </c>
      <c r="C293" s="50" t="s">
        <v>23</v>
      </c>
      <c r="D293" s="126" t="s">
        <v>247</v>
      </c>
      <c r="E293" s="127"/>
      <c r="F293" s="128"/>
      <c r="G293" s="52">
        <v>1</v>
      </c>
      <c r="H293" s="99"/>
      <c r="I293" s="55">
        <f>+ROUND(+G293*H293,2)</f>
        <v>0</v>
      </c>
    </row>
    <row r="294" spans="1:9" ht="90" customHeight="1" x14ac:dyDescent="0.25">
      <c r="A294" s="47"/>
      <c r="B294" s="47"/>
      <c r="C294" s="47"/>
      <c r="D294" s="123" t="s">
        <v>248</v>
      </c>
      <c r="E294" s="124"/>
      <c r="F294" s="125"/>
      <c r="G294" s="48"/>
      <c r="H294" s="48"/>
      <c r="I294" s="48"/>
    </row>
    <row r="295" spans="1:9" x14ac:dyDescent="0.25">
      <c r="A295" s="47"/>
      <c r="B295" s="47"/>
      <c r="C295" s="47"/>
      <c r="D295" s="68" t="s">
        <v>210</v>
      </c>
      <c r="E295" s="69">
        <v>1</v>
      </c>
      <c r="F295" s="70">
        <v>1</v>
      </c>
      <c r="G295" s="48"/>
      <c r="H295" s="48"/>
      <c r="I295" s="48"/>
    </row>
    <row r="296" spans="1:9" s="1" customFormat="1" x14ac:dyDescent="0.25">
      <c r="A296" s="5"/>
      <c r="B296" s="5"/>
      <c r="C296" s="5"/>
      <c r="D296" s="2"/>
      <c r="E296" s="4"/>
      <c r="F296" s="3">
        <v>0</v>
      </c>
      <c r="G296" s="6"/>
      <c r="H296" s="6"/>
      <c r="I296" s="6"/>
    </row>
    <row r="297" spans="1:9" x14ac:dyDescent="0.25">
      <c r="A297" s="49" t="s">
        <v>504</v>
      </c>
      <c r="B297" s="50" t="s">
        <v>12</v>
      </c>
      <c r="C297" s="50" t="s">
        <v>23</v>
      </c>
      <c r="D297" s="126" t="s">
        <v>249</v>
      </c>
      <c r="E297" s="127"/>
      <c r="F297" s="128"/>
      <c r="G297" s="52">
        <v>1</v>
      </c>
      <c r="H297" s="99"/>
      <c r="I297" s="55">
        <f>+ROUND(+G297*H297,2)</f>
        <v>0</v>
      </c>
    </row>
    <row r="298" spans="1:9" ht="78.75" customHeight="1" x14ac:dyDescent="0.25">
      <c r="A298" s="47"/>
      <c r="B298" s="47"/>
      <c r="C298" s="47"/>
      <c r="D298" s="123" t="s">
        <v>250</v>
      </c>
      <c r="E298" s="124"/>
      <c r="F298" s="125"/>
      <c r="G298" s="48"/>
      <c r="H298" s="48"/>
      <c r="I298" s="48"/>
    </row>
    <row r="299" spans="1:9" x14ac:dyDescent="0.25">
      <c r="A299" s="47"/>
      <c r="B299" s="47"/>
      <c r="C299" s="47"/>
      <c r="D299" s="68" t="s">
        <v>251</v>
      </c>
      <c r="E299" s="69">
        <v>1</v>
      </c>
      <c r="F299" s="70">
        <v>1</v>
      </c>
      <c r="G299" s="48"/>
      <c r="H299" s="48"/>
      <c r="I299" s="48"/>
    </row>
    <row r="300" spans="1:9" x14ac:dyDescent="0.25">
      <c r="A300" s="49" t="s">
        <v>505</v>
      </c>
      <c r="B300" s="50" t="s">
        <v>12</v>
      </c>
      <c r="C300" s="50" t="s">
        <v>23</v>
      </c>
      <c r="D300" s="126" t="s">
        <v>252</v>
      </c>
      <c r="E300" s="127"/>
      <c r="F300" s="128"/>
      <c r="G300" s="52">
        <v>1</v>
      </c>
      <c r="H300" s="99"/>
      <c r="I300" s="55">
        <f>+ROUND(+G300*H300,2)</f>
        <v>0</v>
      </c>
    </row>
    <row r="301" spans="1:9" ht="56.25" customHeight="1" x14ac:dyDescent="0.25">
      <c r="A301" s="47"/>
      <c r="B301" s="47"/>
      <c r="C301" s="47"/>
      <c r="D301" s="123" t="s">
        <v>253</v>
      </c>
      <c r="E301" s="124"/>
      <c r="F301" s="125"/>
      <c r="G301" s="48"/>
      <c r="H301" s="48"/>
      <c r="I301" s="48"/>
    </row>
    <row r="302" spans="1:9" x14ac:dyDescent="0.25">
      <c r="A302" s="47"/>
      <c r="B302" s="47"/>
      <c r="C302" s="47"/>
      <c r="D302" s="68" t="s">
        <v>251</v>
      </c>
      <c r="E302" s="69">
        <v>1</v>
      </c>
      <c r="F302" s="70">
        <v>1</v>
      </c>
      <c r="G302" s="48"/>
      <c r="H302" s="48"/>
      <c r="I302" s="48"/>
    </row>
    <row r="303" spans="1:9" x14ac:dyDescent="0.25">
      <c r="A303" s="49" t="s">
        <v>506</v>
      </c>
      <c r="B303" s="50" t="s">
        <v>12</v>
      </c>
      <c r="C303" s="50" t="s">
        <v>23</v>
      </c>
      <c r="D303" s="126" t="s">
        <v>254</v>
      </c>
      <c r="E303" s="127"/>
      <c r="F303" s="128"/>
      <c r="G303" s="52">
        <v>1</v>
      </c>
      <c r="H303" s="99"/>
      <c r="I303" s="55">
        <f>+ROUND(+G303*H303,2)</f>
        <v>0</v>
      </c>
    </row>
    <row r="304" spans="1:9" ht="78.75" customHeight="1" x14ac:dyDescent="0.25">
      <c r="A304" s="47"/>
      <c r="B304" s="47"/>
      <c r="C304" s="47"/>
      <c r="D304" s="123" t="s">
        <v>255</v>
      </c>
      <c r="E304" s="124"/>
      <c r="F304" s="125"/>
      <c r="G304" s="48"/>
      <c r="H304" s="48"/>
      <c r="I304" s="48"/>
    </row>
    <row r="305" spans="1:9" x14ac:dyDescent="0.25">
      <c r="A305" s="47"/>
      <c r="B305" s="47"/>
      <c r="C305" s="47"/>
      <c r="D305" s="68" t="s">
        <v>256</v>
      </c>
      <c r="E305" s="69">
        <v>1</v>
      </c>
      <c r="F305" s="70">
        <v>1</v>
      </c>
      <c r="G305" s="48"/>
      <c r="H305" s="48"/>
      <c r="I305" s="48"/>
    </row>
    <row r="306" spans="1:9" x14ac:dyDescent="0.25">
      <c r="A306" s="49" t="s">
        <v>507</v>
      </c>
      <c r="B306" s="50" t="s">
        <v>12</v>
      </c>
      <c r="C306" s="50" t="s">
        <v>23</v>
      </c>
      <c r="D306" s="126" t="s">
        <v>257</v>
      </c>
      <c r="E306" s="127"/>
      <c r="F306" s="128"/>
      <c r="G306" s="52">
        <v>1</v>
      </c>
      <c r="H306" s="99"/>
      <c r="I306" s="55">
        <f>+ROUND(+G306*H306,2)</f>
        <v>0</v>
      </c>
    </row>
    <row r="307" spans="1:9" ht="90" customHeight="1" x14ac:dyDescent="0.25">
      <c r="A307" s="47"/>
      <c r="B307" s="47"/>
      <c r="C307" s="47"/>
      <c r="D307" s="123" t="s">
        <v>258</v>
      </c>
      <c r="E307" s="124"/>
      <c r="F307" s="125"/>
      <c r="G307" s="48"/>
      <c r="H307" s="48"/>
      <c r="I307" s="48"/>
    </row>
    <row r="308" spans="1:9" x14ac:dyDescent="0.25">
      <c r="A308" s="47"/>
      <c r="B308" s="47"/>
      <c r="C308" s="47"/>
      <c r="D308" s="68" t="s">
        <v>259</v>
      </c>
      <c r="E308" s="69">
        <v>1</v>
      </c>
      <c r="F308" s="70">
        <v>1</v>
      </c>
      <c r="G308" s="48"/>
      <c r="H308" s="48"/>
      <c r="I308" s="48"/>
    </row>
    <row r="309" spans="1:9" s="1" customFormat="1" x14ac:dyDescent="0.25">
      <c r="A309" s="5"/>
      <c r="B309" s="5"/>
      <c r="C309" s="5"/>
      <c r="D309" s="2"/>
      <c r="E309" s="4"/>
      <c r="F309" s="3">
        <v>0</v>
      </c>
      <c r="G309" s="7"/>
      <c r="H309" s="7"/>
      <c r="I309" s="7"/>
    </row>
    <row r="310" spans="1:9" x14ac:dyDescent="0.25">
      <c r="A310" s="57"/>
      <c r="B310" s="58" t="s">
        <v>416</v>
      </c>
      <c r="C310" s="57"/>
      <c r="D310" s="59"/>
      <c r="E310" s="60"/>
      <c r="F310" s="61" t="s">
        <v>260</v>
      </c>
      <c r="G310" s="75"/>
      <c r="H310" s="63"/>
      <c r="I310" s="64">
        <f>SUM(I293:I309)</f>
        <v>0</v>
      </c>
    </row>
    <row r="311" spans="1:9" x14ac:dyDescent="0.25">
      <c r="A311" s="71" t="s">
        <v>508</v>
      </c>
      <c r="B311" s="71" t="s">
        <v>8</v>
      </c>
      <c r="C311" s="71" t="s">
        <v>9</v>
      </c>
      <c r="D311" s="132" t="s">
        <v>261</v>
      </c>
      <c r="E311" s="133"/>
      <c r="F311" s="134"/>
      <c r="G311" s="72"/>
      <c r="H311" s="72"/>
      <c r="I311" s="72"/>
    </row>
    <row r="312" spans="1:9" x14ac:dyDescent="0.25">
      <c r="A312" s="49" t="s">
        <v>509</v>
      </c>
      <c r="B312" s="50" t="s">
        <v>12</v>
      </c>
      <c r="C312" s="50" t="s">
        <v>23</v>
      </c>
      <c r="D312" s="126" t="s">
        <v>262</v>
      </c>
      <c r="E312" s="127"/>
      <c r="F312" s="128"/>
      <c r="G312" s="52">
        <v>1</v>
      </c>
      <c r="H312" s="99"/>
      <c r="I312" s="55">
        <f>+ROUND(+G312*H312,2)</f>
        <v>0</v>
      </c>
    </row>
    <row r="313" spans="1:9" ht="87" customHeight="1" x14ac:dyDescent="0.25">
      <c r="A313" s="47"/>
      <c r="B313" s="47"/>
      <c r="C313" s="47"/>
      <c r="D313" s="123" t="s">
        <v>263</v>
      </c>
      <c r="E313" s="124"/>
      <c r="F313" s="125"/>
      <c r="G313" s="48"/>
      <c r="H313" s="48"/>
      <c r="I313" s="48"/>
    </row>
    <row r="314" spans="1:9" x14ac:dyDescent="0.25">
      <c r="A314" s="47"/>
      <c r="B314" s="47"/>
      <c r="C314" s="47"/>
      <c r="D314" s="68" t="s">
        <v>210</v>
      </c>
      <c r="E314" s="69">
        <v>1</v>
      </c>
      <c r="F314" s="70">
        <v>1</v>
      </c>
      <c r="G314" s="48"/>
      <c r="H314" s="48"/>
      <c r="I314" s="48"/>
    </row>
    <row r="315" spans="1:9" s="1" customFormat="1" x14ac:dyDescent="0.25">
      <c r="A315" s="5"/>
      <c r="B315" s="5"/>
      <c r="C315" s="5"/>
      <c r="D315" s="2"/>
      <c r="E315" s="4"/>
      <c r="F315" s="3">
        <v>0</v>
      </c>
      <c r="G315" s="7"/>
      <c r="H315" s="7"/>
      <c r="I315" s="7"/>
    </row>
    <row r="316" spans="1:9" x14ac:dyDescent="0.25">
      <c r="A316" s="57"/>
      <c r="B316" s="58" t="s">
        <v>416</v>
      </c>
      <c r="C316" s="57"/>
      <c r="D316" s="59"/>
      <c r="E316" s="60"/>
      <c r="F316" s="61" t="s">
        <v>264</v>
      </c>
      <c r="G316" s="75"/>
      <c r="H316" s="63"/>
      <c r="I316" s="64">
        <f>SUM(I312:I315)</f>
        <v>0</v>
      </c>
    </row>
    <row r="317" spans="1:9" x14ac:dyDescent="0.25">
      <c r="A317" s="71" t="s">
        <v>510</v>
      </c>
      <c r="B317" s="71" t="s">
        <v>8</v>
      </c>
      <c r="C317" s="71" t="s">
        <v>9</v>
      </c>
      <c r="D317" s="132" t="s">
        <v>265</v>
      </c>
      <c r="E317" s="133"/>
      <c r="F317" s="134"/>
      <c r="G317" s="72"/>
      <c r="H317" s="72"/>
      <c r="I317" s="72"/>
    </row>
    <row r="318" spans="1:9" x14ac:dyDescent="0.25">
      <c r="A318" s="49" t="s">
        <v>511</v>
      </c>
      <c r="B318" s="50" t="s">
        <v>12</v>
      </c>
      <c r="C318" s="50" t="s">
        <v>23</v>
      </c>
      <c r="D318" s="126" t="s">
        <v>266</v>
      </c>
      <c r="E318" s="127"/>
      <c r="F318" s="128"/>
      <c r="G318" s="52">
        <v>1</v>
      </c>
      <c r="H318" s="99"/>
      <c r="I318" s="55">
        <f>+ROUND(+G318*H318,2)</f>
        <v>0</v>
      </c>
    </row>
    <row r="319" spans="1:9" ht="113.25" customHeight="1" x14ac:dyDescent="0.25">
      <c r="A319" s="47"/>
      <c r="B319" s="47"/>
      <c r="C319" s="47"/>
      <c r="D319" s="123" t="s">
        <v>267</v>
      </c>
      <c r="E319" s="124"/>
      <c r="F319" s="125"/>
      <c r="G319" s="48"/>
      <c r="H319" s="48"/>
      <c r="I319" s="48"/>
    </row>
    <row r="320" spans="1:9" x14ac:dyDescent="0.25">
      <c r="A320" s="47"/>
      <c r="B320" s="47"/>
      <c r="C320" s="47"/>
      <c r="D320" s="68" t="s">
        <v>26</v>
      </c>
      <c r="E320" s="69">
        <v>1</v>
      </c>
      <c r="F320" s="70">
        <v>1</v>
      </c>
      <c r="G320" s="48"/>
      <c r="H320" s="48"/>
      <c r="I320" s="48"/>
    </row>
    <row r="321" spans="1:9" s="1" customFormat="1" x14ac:dyDescent="0.25">
      <c r="A321" s="5"/>
      <c r="B321" s="5"/>
      <c r="C321" s="5"/>
      <c r="D321" s="2"/>
      <c r="E321" s="4"/>
      <c r="F321" s="3">
        <v>0</v>
      </c>
      <c r="G321" s="7"/>
      <c r="H321" s="7"/>
      <c r="I321" s="7"/>
    </row>
    <row r="322" spans="1:9" x14ac:dyDescent="0.25">
      <c r="A322" s="57"/>
      <c r="B322" s="58" t="s">
        <v>416</v>
      </c>
      <c r="C322" s="57"/>
      <c r="D322" s="59"/>
      <c r="E322" s="60"/>
      <c r="F322" s="61" t="s">
        <v>268</v>
      </c>
      <c r="G322" s="75"/>
      <c r="H322" s="63"/>
      <c r="I322" s="64">
        <f>SUM(I318:I321)</f>
        <v>0</v>
      </c>
    </row>
    <row r="323" spans="1:9" ht="22.5" customHeight="1" x14ac:dyDescent="0.25">
      <c r="A323" s="71" t="s">
        <v>512</v>
      </c>
      <c r="B323" s="71" t="s">
        <v>8</v>
      </c>
      <c r="C323" s="71" t="s">
        <v>9</v>
      </c>
      <c r="D323" s="132" t="s">
        <v>269</v>
      </c>
      <c r="E323" s="133"/>
      <c r="F323" s="134"/>
      <c r="G323" s="72"/>
      <c r="H323" s="72"/>
      <c r="I323" s="72"/>
    </row>
    <row r="324" spans="1:9" x14ac:dyDescent="0.25">
      <c r="A324" s="49" t="s">
        <v>513</v>
      </c>
      <c r="B324" s="50" t="s">
        <v>12</v>
      </c>
      <c r="C324" s="50" t="s">
        <v>23</v>
      </c>
      <c r="D324" s="126" t="s">
        <v>270</v>
      </c>
      <c r="E324" s="127"/>
      <c r="F324" s="128"/>
      <c r="G324" s="52">
        <v>1</v>
      </c>
      <c r="H324" s="99"/>
      <c r="I324" s="55">
        <f>+ROUND(+G324*H324,2)</f>
        <v>0</v>
      </c>
    </row>
    <row r="325" spans="1:9" ht="101.25" customHeight="1" x14ac:dyDescent="0.25">
      <c r="A325" s="47"/>
      <c r="B325" s="47"/>
      <c r="C325" s="47"/>
      <c r="D325" s="123" t="s">
        <v>271</v>
      </c>
      <c r="E325" s="124"/>
      <c r="F325" s="125"/>
      <c r="G325" s="48"/>
      <c r="H325" s="48"/>
      <c r="I325" s="48"/>
    </row>
    <row r="326" spans="1:9" x14ac:dyDescent="0.25">
      <c r="A326" s="47"/>
      <c r="B326" s="47"/>
      <c r="C326" s="47"/>
      <c r="D326" s="68" t="s">
        <v>26</v>
      </c>
      <c r="E326" s="69">
        <v>1</v>
      </c>
      <c r="F326" s="70">
        <v>1</v>
      </c>
      <c r="G326" s="48"/>
      <c r="H326" s="48"/>
      <c r="I326" s="48"/>
    </row>
    <row r="327" spans="1:9" s="1" customFormat="1" x14ac:dyDescent="0.25">
      <c r="A327" s="5"/>
      <c r="B327" s="5"/>
      <c r="C327" s="5"/>
      <c r="D327" s="2"/>
      <c r="E327" s="4"/>
      <c r="F327" s="3">
        <v>0</v>
      </c>
      <c r="G327" s="6"/>
      <c r="H327" s="6"/>
      <c r="I327" s="6"/>
    </row>
    <row r="328" spans="1:9" x14ac:dyDescent="0.25">
      <c r="A328" s="49" t="s">
        <v>514</v>
      </c>
      <c r="B328" s="50" t="s">
        <v>12</v>
      </c>
      <c r="C328" s="50" t="s">
        <v>23</v>
      </c>
      <c r="D328" s="126" t="s">
        <v>272</v>
      </c>
      <c r="E328" s="127"/>
      <c r="F328" s="128"/>
      <c r="G328" s="52">
        <v>1</v>
      </c>
      <c r="H328" s="99"/>
      <c r="I328" s="55">
        <f>+ROUND(+G328*H328,2)</f>
        <v>0</v>
      </c>
    </row>
    <row r="329" spans="1:9" ht="112.5" customHeight="1" x14ac:dyDescent="0.25">
      <c r="A329" s="47"/>
      <c r="B329" s="47"/>
      <c r="C329" s="47"/>
      <c r="D329" s="123" t="s">
        <v>273</v>
      </c>
      <c r="E329" s="124"/>
      <c r="F329" s="125"/>
      <c r="G329" s="48"/>
      <c r="H329" s="48"/>
      <c r="I329" s="48"/>
    </row>
    <row r="330" spans="1:9" x14ac:dyDescent="0.25">
      <c r="A330" s="47"/>
      <c r="B330" s="47"/>
      <c r="C330" s="47"/>
      <c r="D330" s="68" t="s">
        <v>26</v>
      </c>
      <c r="E330" s="69">
        <v>1</v>
      </c>
      <c r="F330" s="70">
        <v>1</v>
      </c>
      <c r="G330" s="48"/>
      <c r="H330" s="48"/>
      <c r="I330" s="48"/>
    </row>
    <row r="331" spans="1:9" s="1" customFormat="1" x14ac:dyDescent="0.25">
      <c r="A331" s="5"/>
      <c r="B331" s="5"/>
      <c r="C331" s="5"/>
      <c r="D331" s="2"/>
      <c r="E331" s="4"/>
      <c r="F331" s="3">
        <v>0</v>
      </c>
      <c r="G331" s="6"/>
      <c r="H331" s="6"/>
      <c r="I331" s="6"/>
    </row>
    <row r="332" spans="1:9" x14ac:dyDescent="0.25">
      <c r="A332" s="49" t="s">
        <v>515</v>
      </c>
      <c r="B332" s="50" t="s">
        <v>12</v>
      </c>
      <c r="C332" s="50" t="s">
        <v>23</v>
      </c>
      <c r="D332" s="126" t="s">
        <v>274</v>
      </c>
      <c r="E332" s="127"/>
      <c r="F332" s="128"/>
      <c r="G332" s="52">
        <v>1</v>
      </c>
      <c r="H332" s="99"/>
      <c r="I332" s="55">
        <f>+ROUND(+G332*H332,2)</f>
        <v>0</v>
      </c>
    </row>
    <row r="333" spans="1:9" ht="67.5" customHeight="1" x14ac:dyDescent="0.25">
      <c r="A333" s="47"/>
      <c r="B333" s="47"/>
      <c r="C333" s="47"/>
      <c r="D333" s="123" t="s">
        <v>275</v>
      </c>
      <c r="E333" s="124"/>
      <c r="F333" s="125"/>
      <c r="G333" s="48"/>
      <c r="H333" s="48"/>
      <c r="I333" s="48"/>
    </row>
    <row r="334" spans="1:9" x14ac:dyDescent="0.25">
      <c r="A334" s="47"/>
      <c r="B334" s="47"/>
      <c r="C334" s="47"/>
      <c r="D334" s="68" t="s">
        <v>276</v>
      </c>
      <c r="E334" s="69">
        <v>1</v>
      </c>
      <c r="F334" s="70">
        <v>1</v>
      </c>
      <c r="G334" s="48"/>
      <c r="H334" s="48"/>
      <c r="I334" s="48"/>
    </row>
    <row r="335" spans="1:9" x14ac:dyDescent="0.25">
      <c r="A335" s="49" t="s">
        <v>516</v>
      </c>
      <c r="B335" s="50" t="s">
        <v>12</v>
      </c>
      <c r="C335" s="50" t="s">
        <v>23</v>
      </c>
      <c r="D335" s="126" t="s">
        <v>277</v>
      </c>
      <c r="E335" s="127"/>
      <c r="F335" s="128"/>
      <c r="G335" s="52">
        <v>1</v>
      </c>
      <c r="H335" s="99"/>
      <c r="I335" s="55">
        <f>+ROUND(+G335*H335,2)</f>
        <v>0</v>
      </c>
    </row>
    <row r="336" spans="1:9" ht="33.75" customHeight="1" x14ac:dyDescent="0.25">
      <c r="A336" s="47"/>
      <c r="B336" s="47"/>
      <c r="C336" s="47"/>
      <c r="D336" s="123" t="s">
        <v>278</v>
      </c>
      <c r="E336" s="124"/>
      <c r="F336" s="125"/>
      <c r="G336" s="48"/>
      <c r="H336" s="48"/>
      <c r="I336" s="48"/>
    </row>
    <row r="337" spans="1:9" x14ac:dyDescent="0.25">
      <c r="A337" s="47"/>
      <c r="B337" s="47"/>
      <c r="C337" s="47"/>
      <c r="D337" s="68" t="s">
        <v>256</v>
      </c>
      <c r="E337" s="69">
        <v>1</v>
      </c>
      <c r="F337" s="70">
        <v>1</v>
      </c>
      <c r="G337" s="48"/>
      <c r="H337" s="48"/>
      <c r="I337" s="48"/>
    </row>
    <row r="338" spans="1:9" x14ac:dyDescent="0.25">
      <c r="A338" s="49" t="s">
        <v>517</v>
      </c>
      <c r="B338" s="50" t="s">
        <v>12</v>
      </c>
      <c r="C338" s="50" t="s">
        <v>23</v>
      </c>
      <c r="D338" s="126" t="s">
        <v>279</v>
      </c>
      <c r="E338" s="127"/>
      <c r="F338" s="128"/>
      <c r="G338" s="52">
        <v>1</v>
      </c>
      <c r="H338" s="99"/>
      <c r="I338" s="55">
        <f>+ROUND(+G338*H338,2)</f>
        <v>0</v>
      </c>
    </row>
    <row r="339" spans="1:9" ht="56.25" customHeight="1" x14ac:dyDescent="0.25">
      <c r="A339" s="47"/>
      <c r="B339" s="47"/>
      <c r="C339" s="47"/>
      <c r="D339" s="123" t="s">
        <v>280</v>
      </c>
      <c r="E339" s="124"/>
      <c r="F339" s="125"/>
      <c r="G339" s="48"/>
      <c r="H339" s="48"/>
      <c r="I339" s="48"/>
    </row>
    <row r="340" spans="1:9" x14ac:dyDescent="0.25">
      <c r="A340" s="47"/>
      <c r="B340" s="47"/>
      <c r="C340" s="47"/>
      <c r="D340" s="68" t="s">
        <v>281</v>
      </c>
      <c r="E340" s="69">
        <v>1</v>
      </c>
      <c r="F340" s="70">
        <v>1</v>
      </c>
      <c r="G340" s="56"/>
      <c r="H340" s="56"/>
      <c r="I340" s="56"/>
    </row>
    <row r="341" spans="1:9" x14ac:dyDescent="0.25">
      <c r="A341" s="57"/>
      <c r="B341" s="58" t="s">
        <v>416</v>
      </c>
      <c r="C341" s="57"/>
      <c r="D341" s="59"/>
      <c r="E341" s="60"/>
      <c r="F341" s="61" t="s">
        <v>282</v>
      </c>
      <c r="G341" s="75"/>
      <c r="H341" s="63"/>
      <c r="I341" s="64">
        <f>SUM(I324:I340)</f>
        <v>0</v>
      </c>
    </row>
    <row r="342" spans="1:9" x14ac:dyDescent="0.25">
      <c r="A342" s="76"/>
      <c r="B342" s="77" t="s">
        <v>416</v>
      </c>
      <c r="C342" s="76"/>
      <c r="D342" s="78"/>
      <c r="E342" s="79"/>
      <c r="F342" s="80" t="s">
        <v>283</v>
      </c>
      <c r="G342" s="85"/>
      <c r="H342" s="82"/>
      <c r="I342" s="83">
        <f>+I341+I322+I316+I310</f>
        <v>0</v>
      </c>
    </row>
    <row r="343" spans="1:9" x14ac:dyDescent="0.25">
      <c r="A343" s="65" t="s">
        <v>284</v>
      </c>
      <c r="B343" s="65" t="s">
        <v>8</v>
      </c>
      <c r="C343" s="65" t="s">
        <v>9</v>
      </c>
      <c r="D343" s="129" t="s">
        <v>285</v>
      </c>
      <c r="E343" s="130"/>
      <c r="F343" s="131"/>
      <c r="G343" s="66"/>
      <c r="H343" s="67"/>
      <c r="I343" s="67"/>
    </row>
    <row r="344" spans="1:9" x14ac:dyDescent="0.25">
      <c r="A344" s="71" t="s">
        <v>518</v>
      </c>
      <c r="B344" s="71" t="s">
        <v>8</v>
      </c>
      <c r="C344" s="71" t="s">
        <v>9</v>
      </c>
      <c r="D344" s="132" t="s">
        <v>286</v>
      </c>
      <c r="E344" s="133"/>
      <c r="F344" s="134"/>
      <c r="G344" s="72"/>
      <c r="H344" s="72"/>
      <c r="I344" s="72"/>
    </row>
    <row r="345" spans="1:9" x14ac:dyDescent="0.25">
      <c r="A345" s="49" t="s">
        <v>519</v>
      </c>
      <c r="B345" s="50" t="s">
        <v>12</v>
      </c>
      <c r="C345" s="50" t="s">
        <v>23</v>
      </c>
      <c r="D345" s="126" t="s">
        <v>287</v>
      </c>
      <c r="E345" s="127"/>
      <c r="F345" s="128"/>
      <c r="G345" s="52">
        <v>1</v>
      </c>
      <c r="H345" s="99"/>
      <c r="I345" s="55">
        <f>+ROUND(+G345*H345,2)</f>
        <v>0</v>
      </c>
    </row>
    <row r="346" spans="1:9" ht="409.5" customHeight="1" x14ac:dyDescent="0.25">
      <c r="A346" s="47"/>
      <c r="B346" s="47"/>
      <c r="C346" s="47"/>
      <c r="D346" s="123" t="s">
        <v>288</v>
      </c>
      <c r="E346" s="124"/>
      <c r="F346" s="125"/>
      <c r="G346" s="48"/>
      <c r="H346" s="48"/>
      <c r="I346" s="48"/>
    </row>
    <row r="347" spans="1:9" x14ac:dyDescent="0.25">
      <c r="A347" s="47"/>
      <c r="B347" s="47"/>
      <c r="C347" s="47"/>
      <c r="D347" s="68" t="s">
        <v>289</v>
      </c>
      <c r="E347" s="69">
        <v>1</v>
      </c>
      <c r="F347" s="70">
        <v>1</v>
      </c>
      <c r="G347" s="48"/>
      <c r="H347" s="48"/>
      <c r="I347" s="48"/>
    </row>
    <row r="348" spans="1:9" s="1" customFormat="1" x14ac:dyDescent="0.25">
      <c r="A348" s="5"/>
      <c r="B348" s="5"/>
      <c r="C348" s="5"/>
      <c r="D348" s="2"/>
      <c r="E348" s="4"/>
      <c r="F348" s="3">
        <v>0</v>
      </c>
      <c r="G348" s="6"/>
      <c r="H348" s="6"/>
      <c r="I348" s="6"/>
    </row>
    <row r="349" spans="1:9" ht="22.5" customHeight="1" x14ac:dyDescent="0.25">
      <c r="A349" s="49" t="s">
        <v>520</v>
      </c>
      <c r="B349" s="50" t="s">
        <v>12</v>
      </c>
      <c r="C349" s="50" t="s">
        <v>23</v>
      </c>
      <c r="D349" s="126" t="s">
        <v>290</v>
      </c>
      <c r="E349" s="127"/>
      <c r="F349" s="128"/>
      <c r="G349" s="52">
        <v>1</v>
      </c>
      <c r="H349" s="99"/>
      <c r="I349" s="55">
        <f>+ROUND(+G349*H349,2)</f>
        <v>0</v>
      </c>
    </row>
    <row r="350" spans="1:9" ht="123.75" customHeight="1" x14ac:dyDescent="0.25">
      <c r="A350" s="47"/>
      <c r="B350" s="47"/>
      <c r="C350" s="47"/>
      <c r="D350" s="123" t="s">
        <v>291</v>
      </c>
      <c r="E350" s="124"/>
      <c r="F350" s="125"/>
      <c r="G350" s="48"/>
      <c r="H350" s="48"/>
      <c r="I350" s="48"/>
    </row>
    <row r="351" spans="1:9" x14ac:dyDescent="0.25">
      <c r="A351" s="47"/>
      <c r="B351" s="47"/>
      <c r="C351" s="47"/>
      <c r="D351" s="68" t="s">
        <v>292</v>
      </c>
      <c r="E351" s="69">
        <v>1</v>
      </c>
      <c r="F351" s="70">
        <v>1</v>
      </c>
      <c r="G351" s="48"/>
      <c r="H351" s="48"/>
      <c r="I351" s="48"/>
    </row>
    <row r="352" spans="1:9" x14ac:dyDescent="0.25">
      <c r="A352" s="49" t="s">
        <v>521</v>
      </c>
      <c r="B352" s="50" t="s">
        <v>12</v>
      </c>
      <c r="C352" s="50" t="s">
        <v>23</v>
      </c>
      <c r="D352" s="126" t="s">
        <v>293</v>
      </c>
      <c r="E352" s="127"/>
      <c r="F352" s="128"/>
      <c r="G352" s="52">
        <v>1</v>
      </c>
      <c r="H352" s="99"/>
      <c r="I352" s="55">
        <f>+ROUND(+G352*H352,2)</f>
        <v>0</v>
      </c>
    </row>
    <row r="353" spans="1:9" ht="33.75" customHeight="1" x14ac:dyDescent="0.25">
      <c r="A353" s="47"/>
      <c r="B353" s="47"/>
      <c r="C353" s="47"/>
      <c r="D353" s="123" t="s">
        <v>294</v>
      </c>
      <c r="E353" s="124"/>
      <c r="F353" s="125"/>
      <c r="G353" s="48"/>
      <c r="H353" s="48"/>
      <c r="I353" s="48"/>
    </row>
    <row r="354" spans="1:9" x14ac:dyDescent="0.25">
      <c r="A354" s="47"/>
      <c r="B354" s="47"/>
      <c r="C354" s="47"/>
      <c r="D354" s="68" t="s">
        <v>110</v>
      </c>
      <c r="E354" s="69">
        <v>1</v>
      </c>
      <c r="F354" s="70">
        <v>1</v>
      </c>
      <c r="G354" s="48"/>
      <c r="H354" s="48"/>
      <c r="I354" s="48"/>
    </row>
    <row r="355" spans="1:9" s="1" customFormat="1" x14ac:dyDescent="0.25">
      <c r="A355" s="5"/>
      <c r="B355" s="5"/>
      <c r="C355" s="5"/>
      <c r="D355" s="2"/>
      <c r="E355" s="4"/>
      <c r="F355" s="3">
        <v>0</v>
      </c>
      <c r="G355" s="7"/>
      <c r="H355" s="7"/>
      <c r="I355" s="7"/>
    </row>
    <row r="356" spans="1:9" x14ac:dyDescent="0.25">
      <c r="A356" s="57"/>
      <c r="B356" s="58" t="s">
        <v>416</v>
      </c>
      <c r="C356" s="57"/>
      <c r="D356" s="59"/>
      <c r="E356" s="60"/>
      <c r="F356" s="61" t="s">
        <v>295</v>
      </c>
      <c r="G356" s="75"/>
      <c r="H356" s="63"/>
      <c r="I356" s="64">
        <f>SUM(I345:I355)</f>
        <v>0</v>
      </c>
    </row>
    <row r="357" spans="1:9" x14ac:dyDescent="0.25">
      <c r="A357" s="71" t="s">
        <v>522</v>
      </c>
      <c r="B357" s="71" t="s">
        <v>8</v>
      </c>
      <c r="C357" s="71" t="s">
        <v>9</v>
      </c>
      <c r="D357" s="132" t="s">
        <v>296</v>
      </c>
      <c r="E357" s="133"/>
      <c r="F357" s="134"/>
      <c r="G357" s="72"/>
      <c r="H357" s="72"/>
      <c r="I357" s="72"/>
    </row>
    <row r="358" spans="1:9" x14ac:dyDescent="0.25">
      <c r="A358" s="49" t="s">
        <v>523</v>
      </c>
      <c r="B358" s="50" t="s">
        <v>12</v>
      </c>
      <c r="C358" s="50" t="s">
        <v>23</v>
      </c>
      <c r="D358" s="126" t="s">
        <v>297</v>
      </c>
      <c r="E358" s="127"/>
      <c r="F358" s="128"/>
      <c r="G358" s="52">
        <v>1</v>
      </c>
      <c r="H358" s="99"/>
      <c r="I358" s="55">
        <f>+ROUND(+G358*H358,2)</f>
        <v>0</v>
      </c>
    </row>
    <row r="359" spans="1:9" ht="90" customHeight="1" x14ac:dyDescent="0.25">
      <c r="A359" s="47"/>
      <c r="B359" s="47"/>
      <c r="C359" s="47"/>
      <c r="D359" s="123" t="s">
        <v>298</v>
      </c>
      <c r="E359" s="124"/>
      <c r="F359" s="125"/>
      <c r="G359" s="48"/>
      <c r="H359" s="48"/>
      <c r="I359" s="48"/>
    </row>
    <row r="360" spans="1:9" x14ac:dyDescent="0.25">
      <c r="A360" s="47"/>
      <c r="B360" s="47"/>
      <c r="C360" s="47"/>
      <c r="D360" s="68" t="s">
        <v>299</v>
      </c>
      <c r="E360" s="69">
        <v>1</v>
      </c>
      <c r="F360" s="70">
        <v>1</v>
      </c>
      <c r="G360" s="48"/>
      <c r="H360" s="48"/>
      <c r="I360" s="48"/>
    </row>
    <row r="361" spans="1:9" s="1" customFormat="1" x14ac:dyDescent="0.25">
      <c r="A361" s="5"/>
      <c r="B361" s="5"/>
      <c r="C361" s="5"/>
      <c r="D361" s="2"/>
      <c r="E361" s="4"/>
      <c r="F361" s="3">
        <v>0</v>
      </c>
      <c r="G361" s="6"/>
      <c r="H361" s="6"/>
      <c r="I361" s="6"/>
    </row>
    <row r="362" spans="1:9" x14ac:dyDescent="0.25">
      <c r="A362" s="49" t="s">
        <v>524</v>
      </c>
      <c r="B362" s="50" t="s">
        <v>12</v>
      </c>
      <c r="C362" s="50" t="s">
        <v>23</v>
      </c>
      <c r="D362" s="126" t="s">
        <v>300</v>
      </c>
      <c r="E362" s="127"/>
      <c r="F362" s="128"/>
      <c r="G362" s="52">
        <v>1</v>
      </c>
      <c r="H362" s="99"/>
      <c r="I362" s="55">
        <f>+ROUND(+G362*H362,2)</f>
        <v>0</v>
      </c>
    </row>
    <row r="363" spans="1:9" ht="82.5" customHeight="1" x14ac:dyDescent="0.25">
      <c r="A363" s="47"/>
      <c r="B363" s="47"/>
      <c r="C363" s="47"/>
      <c r="D363" s="123" t="s">
        <v>301</v>
      </c>
      <c r="E363" s="124"/>
      <c r="F363" s="125"/>
      <c r="G363" s="48"/>
      <c r="H363" s="48"/>
      <c r="I363" s="48"/>
    </row>
    <row r="364" spans="1:9" x14ac:dyDescent="0.25">
      <c r="A364" s="47"/>
      <c r="B364" s="47"/>
      <c r="C364" s="47"/>
      <c r="D364" s="68" t="s">
        <v>299</v>
      </c>
      <c r="E364" s="69">
        <v>1</v>
      </c>
      <c r="F364" s="70">
        <v>1</v>
      </c>
      <c r="G364" s="48"/>
      <c r="H364" s="48"/>
      <c r="I364" s="48"/>
    </row>
    <row r="365" spans="1:9" ht="22.5" customHeight="1" x14ac:dyDescent="0.25">
      <c r="A365" s="49" t="s">
        <v>525</v>
      </c>
      <c r="B365" s="50" t="s">
        <v>12</v>
      </c>
      <c r="C365" s="50" t="s">
        <v>23</v>
      </c>
      <c r="D365" s="126" t="s">
        <v>302</v>
      </c>
      <c r="E365" s="127"/>
      <c r="F365" s="128"/>
      <c r="G365" s="52">
        <v>1</v>
      </c>
      <c r="H365" s="99"/>
      <c r="I365" s="55">
        <f>+ROUND(+G365*H365,2)</f>
        <v>0</v>
      </c>
    </row>
    <row r="366" spans="1:9" ht="82.5" customHeight="1" x14ac:dyDescent="0.25">
      <c r="A366" s="47"/>
      <c r="B366" s="47"/>
      <c r="C366" s="47"/>
      <c r="D366" s="123" t="s">
        <v>303</v>
      </c>
      <c r="E366" s="124"/>
      <c r="F366" s="125"/>
      <c r="G366" s="48"/>
      <c r="H366" s="48"/>
      <c r="I366" s="48"/>
    </row>
    <row r="367" spans="1:9" x14ac:dyDescent="0.25">
      <c r="A367" s="47"/>
      <c r="B367" s="47"/>
      <c r="C367" s="47"/>
      <c r="D367" s="68" t="s">
        <v>304</v>
      </c>
      <c r="E367" s="69">
        <v>1</v>
      </c>
      <c r="F367" s="70">
        <v>1</v>
      </c>
      <c r="G367" s="56"/>
      <c r="H367" s="56"/>
      <c r="I367" s="56"/>
    </row>
    <row r="368" spans="1:9" x14ac:dyDescent="0.25">
      <c r="A368" s="57"/>
      <c r="B368" s="58" t="s">
        <v>416</v>
      </c>
      <c r="C368" s="57"/>
      <c r="D368" s="59"/>
      <c r="E368" s="60"/>
      <c r="F368" s="61" t="s">
        <v>305</v>
      </c>
      <c r="G368" s="75"/>
      <c r="H368" s="63"/>
      <c r="I368" s="64">
        <f>SUM(I358:I367)</f>
        <v>0</v>
      </c>
    </row>
    <row r="369" spans="1:9" x14ac:dyDescent="0.25">
      <c r="A369" s="86" t="s">
        <v>526</v>
      </c>
      <c r="B369" s="86" t="s">
        <v>8</v>
      </c>
      <c r="C369" s="86" t="s">
        <v>9</v>
      </c>
      <c r="D369" s="132" t="s">
        <v>306</v>
      </c>
      <c r="E369" s="133"/>
      <c r="F369" s="134"/>
      <c r="G369" s="87"/>
      <c r="H369" s="87"/>
      <c r="I369" s="87"/>
    </row>
    <row r="370" spans="1:9" x14ac:dyDescent="0.25">
      <c r="A370" s="47"/>
      <c r="B370" s="47"/>
      <c r="C370" s="47"/>
      <c r="D370" s="120" t="s">
        <v>306</v>
      </c>
      <c r="E370" s="121"/>
      <c r="F370" s="122"/>
      <c r="G370" s="48"/>
      <c r="H370" s="48"/>
      <c r="I370" s="48"/>
    </row>
    <row r="371" spans="1:9" x14ac:dyDescent="0.25">
      <c r="A371" s="49" t="s">
        <v>527</v>
      </c>
      <c r="B371" s="50" t="s">
        <v>12</v>
      </c>
      <c r="C371" s="50" t="s">
        <v>23</v>
      </c>
      <c r="D371" s="126" t="s">
        <v>307</v>
      </c>
      <c r="E371" s="127"/>
      <c r="F371" s="128"/>
      <c r="G371" s="52">
        <v>1</v>
      </c>
      <c r="H371" s="99"/>
      <c r="I371" s="55">
        <f>+ROUND(+G371*H371,2)</f>
        <v>0</v>
      </c>
    </row>
    <row r="372" spans="1:9" ht="33.75" customHeight="1" x14ac:dyDescent="0.25">
      <c r="A372" s="47"/>
      <c r="B372" s="47"/>
      <c r="C372" s="47"/>
      <c r="D372" s="123" t="s">
        <v>308</v>
      </c>
      <c r="E372" s="124"/>
      <c r="F372" s="125"/>
      <c r="G372" s="48"/>
      <c r="H372" s="48"/>
      <c r="I372" s="48"/>
    </row>
    <row r="373" spans="1:9" x14ac:dyDescent="0.25">
      <c r="A373" s="47"/>
      <c r="B373" s="47"/>
      <c r="C373" s="47"/>
      <c r="D373" s="68" t="s">
        <v>289</v>
      </c>
      <c r="E373" s="69">
        <v>1</v>
      </c>
      <c r="F373" s="70">
        <v>1</v>
      </c>
      <c r="G373" s="48"/>
      <c r="H373" s="48"/>
      <c r="I373" s="48"/>
    </row>
    <row r="374" spans="1:9" s="1" customFormat="1" x14ac:dyDescent="0.25">
      <c r="A374" s="5"/>
      <c r="B374" s="5"/>
      <c r="C374" s="5"/>
      <c r="D374" s="2"/>
      <c r="E374" s="4"/>
      <c r="F374" s="3">
        <v>0</v>
      </c>
      <c r="G374" s="7"/>
      <c r="H374" s="7"/>
      <c r="I374" s="7"/>
    </row>
    <row r="375" spans="1:9" x14ac:dyDescent="0.25">
      <c r="A375" s="57"/>
      <c r="B375" s="58" t="s">
        <v>416</v>
      </c>
      <c r="C375" s="57"/>
      <c r="D375" s="59"/>
      <c r="E375" s="60"/>
      <c r="F375" s="61" t="s">
        <v>309</v>
      </c>
      <c r="G375" s="75"/>
      <c r="H375" s="63"/>
      <c r="I375" s="64">
        <f>SUM(I371:I374)</f>
        <v>0</v>
      </c>
    </row>
    <row r="376" spans="1:9" x14ac:dyDescent="0.25">
      <c r="A376" s="71" t="s">
        <v>528</v>
      </c>
      <c r="B376" s="71" t="s">
        <v>8</v>
      </c>
      <c r="C376" s="71" t="s">
        <v>9</v>
      </c>
      <c r="D376" s="132" t="s">
        <v>310</v>
      </c>
      <c r="E376" s="133"/>
      <c r="F376" s="134"/>
      <c r="G376" s="72"/>
      <c r="H376" s="72"/>
      <c r="I376" s="72"/>
    </row>
    <row r="377" spans="1:9" ht="33.75" customHeight="1" x14ac:dyDescent="0.25">
      <c r="A377" s="49" t="s">
        <v>529</v>
      </c>
      <c r="B377" s="50" t="s">
        <v>12</v>
      </c>
      <c r="C377" s="50" t="s">
        <v>23</v>
      </c>
      <c r="D377" s="126" t="s">
        <v>311</v>
      </c>
      <c r="E377" s="127"/>
      <c r="F377" s="128"/>
      <c r="G377" s="52">
        <v>1</v>
      </c>
      <c r="H377" s="99"/>
      <c r="I377" s="55">
        <f>+ROUND(+G377*H377,2)</f>
        <v>0</v>
      </c>
    </row>
    <row r="378" spans="1:9" ht="196.5" customHeight="1" x14ac:dyDescent="0.25">
      <c r="A378" s="47"/>
      <c r="B378" s="47"/>
      <c r="C378" s="47"/>
      <c r="D378" s="123" t="s">
        <v>312</v>
      </c>
      <c r="E378" s="124"/>
      <c r="F378" s="125"/>
      <c r="G378" s="48"/>
      <c r="H378" s="48"/>
      <c r="I378" s="48"/>
    </row>
    <row r="379" spans="1:9" x14ac:dyDescent="0.25">
      <c r="A379" s="47"/>
      <c r="B379" s="47"/>
      <c r="C379" s="47"/>
      <c r="D379" s="68" t="s">
        <v>26</v>
      </c>
      <c r="E379" s="69">
        <v>1</v>
      </c>
      <c r="F379" s="70">
        <v>1</v>
      </c>
      <c r="G379" s="48"/>
      <c r="H379" s="48"/>
      <c r="I379" s="48"/>
    </row>
    <row r="380" spans="1:9" s="1" customFormat="1" x14ac:dyDescent="0.25">
      <c r="A380" s="5"/>
      <c r="B380" s="5"/>
      <c r="C380" s="5"/>
      <c r="D380" s="2"/>
      <c r="E380" s="4"/>
      <c r="F380" s="3">
        <v>0</v>
      </c>
      <c r="G380" s="7"/>
      <c r="H380" s="7"/>
      <c r="I380" s="7"/>
    </row>
    <row r="381" spans="1:9" x14ac:dyDescent="0.25">
      <c r="A381" s="57"/>
      <c r="B381" s="58" t="s">
        <v>416</v>
      </c>
      <c r="C381" s="57"/>
      <c r="D381" s="59"/>
      <c r="E381" s="60"/>
      <c r="F381" s="61" t="s">
        <v>313</v>
      </c>
      <c r="G381" s="75"/>
      <c r="H381" s="63"/>
      <c r="I381" s="64">
        <f>SUM(I377:I380)</f>
        <v>0</v>
      </c>
    </row>
    <row r="382" spans="1:9" x14ac:dyDescent="0.25">
      <c r="A382" s="76"/>
      <c r="B382" s="77" t="s">
        <v>416</v>
      </c>
      <c r="C382" s="76"/>
      <c r="D382" s="78"/>
      <c r="E382" s="79"/>
      <c r="F382" s="80" t="s">
        <v>314</v>
      </c>
      <c r="G382" s="85"/>
      <c r="H382" s="82"/>
      <c r="I382" s="83">
        <f>+I381+I375+I368+I356</f>
        <v>0</v>
      </c>
    </row>
    <row r="383" spans="1:9" x14ac:dyDescent="0.25">
      <c r="A383" s="65" t="s">
        <v>315</v>
      </c>
      <c r="B383" s="65" t="s">
        <v>8</v>
      </c>
      <c r="C383" s="65" t="s">
        <v>9</v>
      </c>
      <c r="D383" s="129" t="s">
        <v>316</v>
      </c>
      <c r="E383" s="130"/>
      <c r="F383" s="131"/>
      <c r="G383" s="66"/>
      <c r="H383" s="67"/>
      <c r="I383" s="67"/>
    </row>
    <row r="384" spans="1:9" ht="22.5" customHeight="1" x14ac:dyDescent="0.25">
      <c r="A384" s="86" t="s">
        <v>530</v>
      </c>
      <c r="B384" s="86" t="s">
        <v>8</v>
      </c>
      <c r="C384" s="86" t="s">
        <v>9</v>
      </c>
      <c r="D384" s="132" t="s">
        <v>317</v>
      </c>
      <c r="E384" s="133"/>
      <c r="F384" s="134"/>
      <c r="G384" s="87"/>
      <c r="H384" s="87"/>
      <c r="I384" s="87"/>
    </row>
    <row r="385" spans="1:9" ht="22.5" customHeight="1" x14ac:dyDescent="0.25">
      <c r="A385" s="47"/>
      <c r="B385" s="47"/>
      <c r="C385" s="47"/>
      <c r="D385" s="120" t="s">
        <v>318</v>
      </c>
      <c r="E385" s="121"/>
      <c r="F385" s="122"/>
      <c r="G385" s="48"/>
      <c r="H385" s="48"/>
      <c r="I385" s="48"/>
    </row>
    <row r="386" spans="1:9" x14ac:dyDescent="0.25">
      <c r="A386" s="49" t="s">
        <v>531</v>
      </c>
      <c r="B386" s="50" t="s">
        <v>12</v>
      </c>
      <c r="C386" s="50" t="s">
        <v>23</v>
      </c>
      <c r="D386" s="126" t="s">
        <v>319</v>
      </c>
      <c r="E386" s="127"/>
      <c r="F386" s="128"/>
      <c r="G386" s="52">
        <v>1</v>
      </c>
      <c r="H386" s="99"/>
      <c r="I386" s="55">
        <f>+ROUND(+G386*H386,2)</f>
        <v>0</v>
      </c>
    </row>
    <row r="387" spans="1:9" ht="194.25" customHeight="1" x14ac:dyDescent="0.25">
      <c r="A387" s="47"/>
      <c r="B387" s="47"/>
      <c r="C387" s="47"/>
      <c r="D387" s="123" t="s">
        <v>320</v>
      </c>
      <c r="E387" s="124"/>
      <c r="F387" s="125"/>
      <c r="G387" s="48"/>
      <c r="H387" s="48"/>
      <c r="I387" s="48"/>
    </row>
    <row r="388" spans="1:9" x14ac:dyDescent="0.25">
      <c r="A388" s="47"/>
      <c r="B388" s="47"/>
      <c r="C388" s="47"/>
      <c r="D388" s="68" t="s">
        <v>321</v>
      </c>
      <c r="E388" s="69">
        <v>1</v>
      </c>
      <c r="F388" s="70">
        <v>1</v>
      </c>
      <c r="G388" s="48"/>
      <c r="H388" s="48"/>
      <c r="I388" s="48"/>
    </row>
    <row r="389" spans="1:9" s="1" customFormat="1" x14ac:dyDescent="0.25">
      <c r="A389" s="5"/>
      <c r="B389" s="5"/>
      <c r="C389" s="5"/>
      <c r="D389" s="2"/>
      <c r="E389" s="4"/>
      <c r="F389" s="3">
        <v>0</v>
      </c>
      <c r="G389" s="6"/>
      <c r="H389" s="6"/>
      <c r="I389" s="6"/>
    </row>
    <row r="390" spans="1:9" ht="22.5" customHeight="1" x14ac:dyDescent="0.25">
      <c r="A390" s="49" t="s">
        <v>532</v>
      </c>
      <c r="B390" s="50" t="s">
        <v>12</v>
      </c>
      <c r="C390" s="50" t="s">
        <v>23</v>
      </c>
      <c r="D390" s="126" t="s">
        <v>322</v>
      </c>
      <c r="E390" s="127"/>
      <c r="F390" s="128"/>
      <c r="G390" s="52">
        <v>1</v>
      </c>
      <c r="H390" s="99"/>
      <c r="I390" s="55">
        <f>+ROUND(+G390*H390,2)</f>
        <v>0</v>
      </c>
    </row>
    <row r="391" spans="1:9" ht="192.75" customHeight="1" x14ac:dyDescent="0.25">
      <c r="A391" s="47"/>
      <c r="B391" s="47"/>
      <c r="C391" s="47"/>
      <c r="D391" s="123" t="s">
        <v>323</v>
      </c>
      <c r="E391" s="124"/>
      <c r="F391" s="125"/>
      <c r="G391" s="48"/>
      <c r="H391" s="48"/>
      <c r="I391" s="48"/>
    </row>
    <row r="392" spans="1:9" x14ac:dyDescent="0.25">
      <c r="A392" s="47"/>
      <c r="B392" s="47"/>
      <c r="C392" s="47"/>
      <c r="D392" s="68" t="s">
        <v>324</v>
      </c>
      <c r="E392" s="69">
        <v>1</v>
      </c>
      <c r="F392" s="70">
        <v>1</v>
      </c>
      <c r="G392" s="48"/>
      <c r="H392" s="48"/>
      <c r="I392" s="48"/>
    </row>
    <row r="393" spans="1:9" s="1" customFormat="1" x14ac:dyDescent="0.25">
      <c r="A393" s="5"/>
      <c r="B393" s="5"/>
      <c r="C393" s="5"/>
      <c r="D393" s="2"/>
      <c r="E393" s="4"/>
      <c r="F393" s="3">
        <v>0</v>
      </c>
      <c r="G393" s="6"/>
      <c r="H393" s="6"/>
      <c r="I393" s="6"/>
    </row>
    <row r="394" spans="1:9" ht="22.5" customHeight="1" x14ac:dyDescent="0.25">
      <c r="A394" s="49" t="s">
        <v>533</v>
      </c>
      <c r="B394" s="50" t="s">
        <v>12</v>
      </c>
      <c r="C394" s="50" t="s">
        <v>23</v>
      </c>
      <c r="D394" s="126" t="s">
        <v>325</v>
      </c>
      <c r="E394" s="127"/>
      <c r="F394" s="128"/>
      <c r="G394" s="52">
        <v>1</v>
      </c>
      <c r="H394" s="99"/>
      <c r="I394" s="55">
        <f>+ROUND(+G394*H394,2)</f>
        <v>0</v>
      </c>
    </row>
    <row r="395" spans="1:9" ht="210" customHeight="1" x14ac:dyDescent="0.25">
      <c r="A395" s="47"/>
      <c r="B395" s="47"/>
      <c r="C395" s="47"/>
      <c r="D395" s="123" t="s">
        <v>326</v>
      </c>
      <c r="E395" s="124"/>
      <c r="F395" s="125"/>
      <c r="G395" s="48"/>
      <c r="H395" s="48"/>
      <c r="I395" s="48"/>
    </row>
    <row r="396" spans="1:9" x14ac:dyDescent="0.25">
      <c r="A396" s="47"/>
      <c r="B396" s="47"/>
      <c r="C396" s="47"/>
      <c r="D396" s="68" t="s">
        <v>327</v>
      </c>
      <c r="E396" s="69">
        <v>1</v>
      </c>
      <c r="F396" s="70">
        <v>1</v>
      </c>
      <c r="G396" s="48"/>
      <c r="H396" s="48"/>
      <c r="I396" s="48"/>
    </row>
    <row r="397" spans="1:9" s="1" customFormat="1" x14ac:dyDescent="0.25">
      <c r="A397" s="5"/>
      <c r="B397" s="5"/>
      <c r="C397" s="5"/>
      <c r="D397" s="2"/>
      <c r="E397" s="4"/>
      <c r="F397" s="3">
        <v>0</v>
      </c>
      <c r="G397" s="6"/>
      <c r="H397" s="6"/>
      <c r="I397" s="6"/>
    </row>
    <row r="398" spans="1:9" x14ac:dyDescent="0.25">
      <c r="A398" s="49" t="s">
        <v>534</v>
      </c>
      <c r="B398" s="50" t="s">
        <v>12</v>
      </c>
      <c r="C398" s="50" t="s">
        <v>23</v>
      </c>
      <c r="D398" s="126" t="s">
        <v>328</v>
      </c>
      <c r="E398" s="127"/>
      <c r="F398" s="128"/>
      <c r="G398" s="52">
        <v>1</v>
      </c>
      <c r="H398" s="99"/>
      <c r="I398" s="55">
        <f>+ROUND(+G398*H398,2)</f>
        <v>0</v>
      </c>
    </row>
    <row r="399" spans="1:9" ht="45" customHeight="1" x14ac:dyDescent="0.25">
      <c r="A399" s="47"/>
      <c r="B399" s="47"/>
      <c r="C399" s="47"/>
      <c r="D399" s="123" t="s">
        <v>329</v>
      </c>
      <c r="E399" s="124"/>
      <c r="F399" s="125"/>
      <c r="G399" s="48"/>
      <c r="H399" s="48"/>
      <c r="I399" s="48"/>
    </row>
    <row r="400" spans="1:9" x14ac:dyDescent="0.25">
      <c r="A400" s="47"/>
      <c r="B400" s="47"/>
      <c r="C400" s="47"/>
      <c r="D400" s="68" t="s">
        <v>330</v>
      </c>
      <c r="E400" s="69">
        <v>1</v>
      </c>
      <c r="F400" s="70">
        <v>1</v>
      </c>
      <c r="G400" s="56"/>
      <c r="H400" s="56"/>
      <c r="I400" s="56"/>
    </row>
    <row r="401" spans="1:9" x14ac:dyDescent="0.25">
      <c r="A401" s="57"/>
      <c r="B401" s="58" t="s">
        <v>416</v>
      </c>
      <c r="C401" s="57"/>
      <c r="D401" s="59"/>
      <c r="E401" s="60"/>
      <c r="F401" s="61" t="s">
        <v>331</v>
      </c>
      <c r="G401" s="75"/>
      <c r="H401" s="63"/>
      <c r="I401" s="64">
        <f>SUM(I386:I400)</f>
        <v>0</v>
      </c>
    </row>
    <row r="402" spans="1:9" x14ac:dyDescent="0.25">
      <c r="A402" s="86" t="s">
        <v>535</v>
      </c>
      <c r="B402" s="86" t="s">
        <v>8</v>
      </c>
      <c r="C402" s="86" t="s">
        <v>9</v>
      </c>
      <c r="D402" s="132" t="s">
        <v>332</v>
      </c>
      <c r="E402" s="133"/>
      <c r="F402" s="134"/>
      <c r="G402" s="87"/>
      <c r="H402" s="87"/>
      <c r="I402" s="87"/>
    </row>
    <row r="403" spans="1:9" x14ac:dyDescent="0.25">
      <c r="A403" s="47"/>
      <c r="B403" s="47"/>
      <c r="C403" s="47"/>
      <c r="D403" s="120" t="s">
        <v>332</v>
      </c>
      <c r="E403" s="121"/>
      <c r="F403" s="122"/>
      <c r="G403" s="48"/>
      <c r="H403" s="48"/>
      <c r="I403" s="48"/>
    </row>
    <row r="404" spans="1:9" ht="22.5" customHeight="1" x14ac:dyDescent="0.25">
      <c r="A404" s="49" t="s">
        <v>536</v>
      </c>
      <c r="B404" s="50" t="s">
        <v>12</v>
      </c>
      <c r="C404" s="50" t="s">
        <v>23</v>
      </c>
      <c r="D404" s="126" t="s">
        <v>333</v>
      </c>
      <c r="E404" s="127"/>
      <c r="F404" s="128"/>
      <c r="G404" s="52">
        <v>1</v>
      </c>
      <c r="H404" s="99"/>
      <c r="I404" s="55">
        <f>+ROUND(+G404*H404,2)</f>
        <v>0</v>
      </c>
    </row>
    <row r="405" spans="1:9" ht="129" customHeight="1" x14ac:dyDescent="0.25">
      <c r="A405" s="47"/>
      <c r="B405" s="47"/>
      <c r="C405" s="47"/>
      <c r="D405" s="117" t="s">
        <v>334</v>
      </c>
      <c r="E405" s="118"/>
      <c r="F405" s="119"/>
      <c r="G405" s="48"/>
      <c r="H405" s="48"/>
      <c r="I405" s="48"/>
    </row>
    <row r="406" spans="1:9" x14ac:dyDescent="0.25">
      <c r="A406" s="49" t="s">
        <v>537</v>
      </c>
      <c r="B406" s="50" t="s">
        <v>12</v>
      </c>
      <c r="C406" s="50" t="s">
        <v>23</v>
      </c>
      <c r="D406" s="126" t="s">
        <v>335</v>
      </c>
      <c r="E406" s="127"/>
      <c r="F406" s="128"/>
      <c r="G406" s="52">
        <v>1</v>
      </c>
      <c r="H406" s="99"/>
      <c r="I406" s="55">
        <f>+ROUND(+G406*H406,2)</f>
        <v>0</v>
      </c>
    </row>
    <row r="407" spans="1:9" ht="112.5" customHeight="1" x14ac:dyDescent="0.25">
      <c r="A407" s="47"/>
      <c r="B407" s="47"/>
      <c r="C407" s="47"/>
      <c r="D407" s="117" t="s">
        <v>336</v>
      </c>
      <c r="E407" s="118"/>
      <c r="F407" s="119"/>
      <c r="G407" s="48"/>
      <c r="H407" s="48"/>
      <c r="I407" s="48"/>
    </row>
    <row r="408" spans="1:9" ht="22.5" customHeight="1" x14ac:dyDescent="0.25">
      <c r="A408" s="49" t="s">
        <v>538</v>
      </c>
      <c r="B408" s="50" t="s">
        <v>12</v>
      </c>
      <c r="C408" s="50" t="s">
        <v>23</v>
      </c>
      <c r="D408" s="126" t="s">
        <v>337</v>
      </c>
      <c r="E408" s="127"/>
      <c r="F408" s="128"/>
      <c r="G408" s="52">
        <v>1</v>
      </c>
      <c r="H408" s="99"/>
      <c r="I408" s="55">
        <f>+ROUND(+G408*H408,2)</f>
        <v>0</v>
      </c>
    </row>
    <row r="409" spans="1:9" ht="90" customHeight="1" x14ac:dyDescent="0.25">
      <c r="A409" s="47"/>
      <c r="B409" s="47"/>
      <c r="C409" s="47"/>
      <c r="D409" s="117" t="s">
        <v>338</v>
      </c>
      <c r="E409" s="118"/>
      <c r="F409" s="119"/>
      <c r="G409" s="56"/>
      <c r="H409" s="56"/>
      <c r="I409" s="56"/>
    </row>
    <row r="410" spans="1:9" x14ac:dyDescent="0.25">
      <c r="A410" s="57"/>
      <c r="B410" s="58" t="s">
        <v>416</v>
      </c>
      <c r="C410" s="57"/>
      <c r="D410" s="59"/>
      <c r="E410" s="60"/>
      <c r="F410" s="61" t="s">
        <v>339</v>
      </c>
      <c r="G410" s="75"/>
      <c r="H410" s="63"/>
      <c r="I410" s="64">
        <f>SUM(I404:I409)</f>
        <v>0</v>
      </c>
    </row>
    <row r="411" spans="1:9" x14ac:dyDescent="0.25">
      <c r="A411" s="86" t="s">
        <v>539</v>
      </c>
      <c r="B411" s="86" t="s">
        <v>8</v>
      </c>
      <c r="C411" s="86" t="s">
        <v>9</v>
      </c>
      <c r="D411" s="132" t="s">
        <v>340</v>
      </c>
      <c r="E411" s="133"/>
      <c r="F411" s="134"/>
      <c r="G411" s="87"/>
      <c r="H411" s="87"/>
      <c r="I411" s="87"/>
    </row>
    <row r="412" spans="1:9" x14ac:dyDescent="0.25">
      <c r="A412" s="47"/>
      <c r="B412" s="47"/>
      <c r="C412" s="47"/>
      <c r="D412" s="120" t="s">
        <v>340</v>
      </c>
      <c r="E412" s="121"/>
      <c r="F412" s="122"/>
      <c r="G412" s="48"/>
      <c r="H412" s="48"/>
      <c r="I412" s="48"/>
    </row>
    <row r="413" spans="1:9" ht="22.5" customHeight="1" x14ac:dyDescent="0.25">
      <c r="A413" s="49" t="s">
        <v>540</v>
      </c>
      <c r="B413" s="50" t="s">
        <v>12</v>
      </c>
      <c r="C413" s="50" t="s">
        <v>23</v>
      </c>
      <c r="D413" s="126" t="s">
        <v>341</v>
      </c>
      <c r="E413" s="127"/>
      <c r="F413" s="128"/>
      <c r="G413" s="52">
        <v>1</v>
      </c>
      <c r="H413" s="99"/>
      <c r="I413" s="55">
        <f>+ROUND(+G413*H413,2)</f>
        <v>0</v>
      </c>
    </row>
    <row r="414" spans="1:9" ht="56.25" customHeight="1" x14ac:dyDescent="0.25">
      <c r="A414" s="47"/>
      <c r="B414" s="47"/>
      <c r="C414" s="47"/>
      <c r="D414" s="123" t="s">
        <v>342</v>
      </c>
      <c r="E414" s="124"/>
      <c r="F414" s="125"/>
      <c r="G414" s="48"/>
      <c r="H414" s="48"/>
      <c r="I414" s="48"/>
    </row>
    <row r="415" spans="1:9" x14ac:dyDescent="0.25">
      <c r="A415" s="47"/>
      <c r="B415" s="47"/>
      <c r="C415" s="47"/>
      <c r="D415" s="68" t="s">
        <v>343</v>
      </c>
      <c r="E415" s="69">
        <v>1</v>
      </c>
      <c r="F415" s="70">
        <v>1</v>
      </c>
      <c r="G415" s="48"/>
      <c r="H415" s="48"/>
      <c r="I415" s="48"/>
    </row>
    <row r="416" spans="1:9" x14ac:dyDescent="0.25">
      <c r="A416" s="49" t="s">
        <v>541</v>
      </c>
      <c r="B416" s="50" t="s">
        <v>12</v>
      </c>
      <c r="C416" s="50" t="s">
        <v>23</v>
      </c>
      <c r="D416" s="126" t="s">
        <v>344</v>
      </c>
      <c r="E416" s="127"/>
      <c r="F416" s="128"/>
      <c r="G416" s="52">
        <v>1</v>
      </c>
      <c r="H416" s="99"/>
      <c r="I416" s="55">
        <f>+ROUND(+G416*H416,2)</f>
        <v>0</v>
      </c>
    </row>
    <row r="417" spans="1:9" ht="164.25" customHeight="1" x14ac:dyDescent="0.25">
      <c r="A417" s="47"/>
      <c r="B417" s="47"/>
      <c r="C417" s="47"/>
      <c r="D417" s="123" t="s">
        <v>345</v>
      </c>
      <c r="E417" s="124"/>
      <c r="F417" s="125"/>
      <c r="G417" s="48"/>
      <c r="H417" s="48"/>
      <c r="I417" s="48"/>
    </row>
    <row r="418" spans="1:9" x14ac:dyDescent="0.25">
      <c r="A418" s="47"/>
      <c r="B418" s="47"/>
      <c r="C418" s="47"/>
      <c r="D418" s="68" t="s">
        <v>346</v>
      </c>
      <c r="E418" s="69">
        <v>1</v>
      </c>
      <c r="F418" s="70">
        <v>1</v>
      </c>
      <c r="G418" s="48"/>
      <c r="H418" s="48"/>
      <c r="I418" s="48"/>
    </row>
    <row r="419" spans="1:9" ht="22.5" customHeight="1" x14ac:dyDescent="0.25">
      <c r="A419" s="49" t="s">
        <v>542</v>
      </c>
      <c r="B419" s="50" t="s">
        <v>12</v>
      </c>
      <c r="C419" s="50" t="s">
        <v>23</v>
      </c>
      <c r="D419" s="126" t="s">
        <v>347</v>
      </c>
      <c r="E419" s="127"/>
      <c r="F419" s="128"/>
      <c r="G419" s="52">
        <v>1</v>
      </c>
      <c r="H419" s="99"/>
      <c r="I419" s="55">
        <f>+ROUND(+G419*H419,2)</f>
        <v>0</v>
      </c>
    </row>
    <row r="420" spans="1:9" ht="116.25" customHeight="1" x14ac:dyDescent="0.25">
      <c r="A420" s="47"/>
      <c r="B420" s="47"/>
      <c r="C420" s="47"/>
      <c r="D420" s="123" t="s">
        <v>348</v>
      </c>
      <c r="E420" s="124"/>
      <c r="F420" s="125"/>
      <c r="G420" s="48"/>
      <c r="H420" s="48"/>
      <c r="I420" s="48"/>
    </row>
    <row r="421" spans="1:9" x14ac:dyDescent="0.25">
      <c r="A421" s="47"/>
      <c r="B421" s="47"/>
      <c r="C421" s="47"/>
      <c r="D421" s="68" t="s">
        <v>26</v>
      </c>
      <c r="E421" s="69">
        <v>1</v>
      </c>
      <c r="F421" s="70">
        <v>1</v>
      </c>
      <c r="G421" s="48"/>
      <c r="H421" s="48"/>
      <c r="I421" s="48"/>
    </row>
    <row r="422" spans="1:9" s="1" customFormat="1" x14ac:dyDescent="0.25">
      <c r="A422" s="5"/>
      <c r="B422" s="5"/>
      <c r="C422" s="5"/>
      <c r="D422" s="2"/>
      <c r="E422" s="4"/>
      <c r="F422" s="3">
        <v>0</v>
      </c>
      <c r="G422" s="6"/>
      <c r="H422" s="6"/>
      <c r="I422" s="6"/>
    </row>
    <row r="423" spans="1:9" ht="33.75" customHeight="1" x14ac:dyDescent="0.25">
      <c r="A423" s="49" t="s">
        <v>543</v>
      </c>
      <c r="B423" s="50" t="s">
        <v>12</v>
      </c>
      <c r="C423" s="50" t="s">
        <v>23</v>
      </c>
      <c r="D423" s="126" t="s">
        <v>349</v>
      </c>
      <c r="E423" s="127"/>
      <c r="F423" s="128"/>
      <c r="G423" s="52">
        <v>1</v>
      </c>
      <c r="H423" s="99"/>
      <c r="I423" s="55">
        <f>+ROUND(+G423*H423,2)</f>
        <v>0</v>
      </c>
    </row>
    <row r="424" spans="1:9" ht="45" customHeight="1" x14ac:dyDescent="0.25">
      <c r="A424" s="47"/>
      <c r="B424" s="47"/>
      <c r="C424" s="47"/>
      <c r="D424" s="123" t="s">
        <v>350</v>
      </c>
      <c r="E424" s="124"/>
      <c r="F424" s="125"/>
      <c r="G424" s="48"/>
      <c r="H424" s="48"/>
      <c r="I424" s="48"/>
    </row>
    <row r="425" spans="1:9" x14ac:dyDescent="0.25">
      <c r="A425" s="47"/>
      <c r="B425" s="47"/>
      <c r="C425" s="47"/>
      <c r="D425" s="68" t="s">
        <v>343</v>
      </c>
      <c r="E425" s="69">
        <v>1</v>
      </c>
      <c r="F425" s="70">
        <v>1</v>
      </c>
      <c r="G425" s="48"/>
      <c r="H425" s="48"/>
      <c r="I425" s="48"/>
    </row>
    <row r="426" spans="1:9" s="1" customFormat="1" x14ac:dyDescent="0.25">
      <c r="A426" s="5"/>
      <c r="B426" s="5"/>
      <c r="C426" s="5"/>
      <c r="D426" s="2"/>
      <c r="E426" s="4"/>
      <c r="F426" s="3">
        <v>0</v>
      </c>
      <c r="G426" s="7"/>
      <c r="H426" s="7"/>
      <c r="I426" s="7"/>
    </row>
    <row r="427" spans="1:9" x14ac:dyDescent="0.25">
      <c r="A427" s="57"/>
      <c r="B427" s="58" t="s">
        <v>416</v>
      </c>
      <c r="C427" s="57"/>
      <c r="D427" s="59"/>
      <c r="E427" s="60"/>
      <c r="F427" s="61" t="s">
        <v>351</v>
      </c>
      <c r="G427" s="75"/>
      <c r="H427" s="63"/>
      <c r="I427" s="64">
        <f>SUM(I413:I426)</f>
        <v>0</v>
      </c>
    </row>
    <row r="428" spans="1:9" x14ac:dyDescent="0.25">
      <c r="A428" s="86" t="s">
        <v>544</v>
      </c>
      <c r="B428" s="86" t="s">
        <v>8</v>
      </c>
      <c r="C428" s="86" t="s">
        <v>9</v>
      </c>
      <c r="D428" s="132" t="s">
        <v>352</v>
      </c>
      <c r="E428" s="133"/>
      <c r="F428" s="134"/>
      <c r="G428" s="87"/>
      <c r="H428" s="87"/>
      <c r="I428" s="87"/>
    </row>
    <row r="429" spans="1:9" x14ac:dyDescent="0.25">
      <c r="A429" s="47"/>
      <c r="B429" s="47"/>
      <c r="C429" s="47"/>
      <c r="D429" s="120" t="s">
        <v>352</v>
      </c>
      <c r="E429" s="121"/>
      <c r="F429" s="122"/>
      <c r="G429" s="48"/>
      <c r="H429" s="48"/>
      <c r="I429" s="48"/>
    </row>
    <row r="430" spans="1:9" ht="22.5" customHeight="1" x14ac:dyDescent="0.25">
      <c r="A430" s="49" t="s">
        <v>545</v>
      </c>
      <c r="B430" s="50" t="s">
        <v>12</v>
      </c>
      <c r="C430" s="50" t="s">
        <v>23</v>
      </c>
      <c r="D430" s="126" t="s">
        <v>353</v>
      </c>
      <c r="E430" s="127"/>
      <c r="F430" s="128"/>
      <c r="G430" s="52">
        <v>1</v>
      </c>
      <c r="H430" s="99"/>
      <c r="I430" s="55">
        <f>+ROUND(+G430*H430,2)</f>
        <v>0</v>
      </c>
    </row>
    <row r="431" spans="1:9" ht="167.25" customHeight="1" x14ac:dyDescent="0.25">
      <c r="A431" s="47"/>
      <c r="B431" s="47"/>
      <c r="C431" s="47"/>
      <c r="D431" s="123" t="s">
        <v>354</v>
      </c>
      <c r="E431" s="124"/>
      <c r="F431" s="125"/>
      <c r="G431" s="48"/>
      <c r="H431" s="48"/>
      <c r="I431" s="48"/>
    </row>
    <row r="432" spans="1:9" x14ac:dyDescent="0.25">
      <c r="A432" s="47"/>
      <c r="B432" s="47"/>
      <c r="C432" s="47"/>
      <c r="D432" s="68" t="s">
        <v>355</v>
      </c>
      <c r="E432" s="69">
        <v>1</v>
      </c>
      <c r="F432" s="70">
        <v>1</v>
      </c>
      <c r="G432" s="48"/>
      <c r="H432" s="48"/>
      <c r="I432" s="48"/>
    </row>
    <row r="433" spans="1:9" ht="33.75" customHeight="1" x14ac:dyDescent="0.25">
      <c r="A433" s="49" t="s">
        <v>546</v>
      </c>
      <c r="B433" s="50" t="s">
        <v>12</v>
      </c>
      <c r="C433" s="50" t="s">
        <v>23</v>
      </c>
      <c r="D433" s="126" t="s">
        <v>356</v>
      </c>
      <c r="E433" s="127"/>
      <c r="F433" s="128"/>
      <c r="G433" s="52">
        <v>1</v>
      </c>
      <c r="H433" s="99"/>
      <c r="I433" s="55">
        <f>+ROUND(+G433*H433,2)</f>
        <v>0</v>
      </c>
    </row>
    <row r="434" spans="1:9" ht="111.75" customHeight="1" x14ac:dyDescent="0.25">
      <c r="A434" s="47"/>
      <c r="B434" s="47"/>
      <c r="C434" s="47"/>
      <c r="D434" s="123" t="s">
        <v>357</v>
      </c>
      <c r="E434" s="124"/>
      <c r="F434" s="125"/>
      <c r="G434" s="48"/>
      <c r="H434" s="48"/>
      <c r="I434" s="48"/>
    </row>
    <row r="435" spans="1:9" x14ac:dyDescent="0.25">
      <c r="A435" s="47"/>
      <c r="B435" s="47"/>
      <c r="C435" s="47"/>
      <c r="D435" s="68" t="s">
        <v>358</v>
      </c>
      <c r="E435" s="69">
        <v>1</v>
      </c>
      <c r="F435" s="70">
        <v>1</v>
      </c>
      <c r="G435" s="56"/>
      <c r="H435" s="56"/>
      <c r="I435" s="56"/>
    </row>
    <row r="436" spans="1:9" x14ac:dyDescent="0.25">
      <c r="A436" s="57"/>
      <c r="B436" s="58" t="s">
        <v>416</v>
      </c>
      <c r="C436" s="57"/>
      <c r="D436" s="59"/>
      <c r="E436" s="60"/>
      <c r="F436" s="61" t="s">
        <v>359</v>
      </c>
      <c r="G436" s="75"/>
      <c r="H436" s="63"/>
      <c r="I436" s="64">
        <f>SUM(I430:I435)</f>
        <v>0</v>
      </c>
    </row>
    <row r="437" spans="1:9" ht="22.5" customHeight="1" x14ac:dyDescent="0.25">
      <c r="A437" s="86" t="s">
        <v>547</v>
      </c>
      <c r="B437" s="86" t="s">
        <v>8</v>
      </c>
      <c r="C437" s="86" t="s">
        <v>9</v>
      </c>
      <c r="D437" s="132" t="s">
        <v>360</v>
      </c>
      <c r="E437" s="133"/>
      <c r="F437" s="134"/>
      <c r="G437" s="87"/>
      <c r="H437" s="87"/>
      <c r="I437" s="87"/>
    </row>
    <row r="438" spans="1:9" x14ac:dyDescent="0.25">
      <c r="A438" s="47"/>
      <c r="B438" s="47"/>
      <c r="C438" s="47"/>
      <c r="D438" s="120" t="s">
        <v>361</v>
      </c>
      <c r="E438" s="121"/>
      <c r="F438" s="122"/>
      <c r="G438" s="48"/>
      <c r="H438" s="48"/>
      <c r="I438" s="48"/>
    </row>
    <row r="439" spans="1:9" ht="33.75" customHeight="1" x14ac:dyDescent="0.25">
      <c r="A439" s="49" t="s">
        <v>548</v>
      </c>
      <c r="B439" s="50" t="s">
        <v>12</v>
      </c>
      <c r="C439" s="50" t="s">
        <v>23</v>
      </c>
      <c r="D439" s="126" t="s">
        <v>362</v>
      </c>
      <c r="E439" s="127"/>
      <c r="F439" s="128"/>
      <c r="G439" s="52">
        <v>1</v>
      </c>
      <c r="H439" s="99"/>
      <c r="I439" s="55">
        <f>+ROUND(+G439*H439,2)</f>
        <v>0</v>
      </c>
    </row>
    <row r="440" spans="1:9" ht="75" customHeight="1" x14ac:dyDescent="0.25">
      <c r="A440" s="47"/>
      <c r="B440" s="47"/>
      <c r="C440" s="47"/>
      <c r="D440" s="123" t="s">
        <v>363</v>
      </c>
      <c r="E440" s="124"/>
      <c r="F440" s="125"/>
      <c r="G440" s="48"/>
      <c r="H440" s="48"/>
      <c r="I440" s="48"/>
    </row>
    <row r="441" spans="1:9" x14ac:dyDescent="0.25">
      <c r="A441" s="47"/>
      <c r="B441" s="47"/>
      <c r="C441" s="47"/>
      <c r="D441" s="68" t="s">
        <v>364</v>
      </c>
      <c r="E441" s="69">
        <v>1</v>
      </c>
      <c r="F441" s="70">
        <v>1</v>
      </c>
      <c r="G441" s="48"/>
      <c r="H441" s="48"/>
      <c r="I441" s="48"/>
    </row>
    <row r="442" spans="1:9" s="1" customFormat="1" x14ac:dyDescent="0.25">
      <c r="A442" s="5"/>
      <c r="B442" s="5"/>
      <c r="C442" s="5"/>
      <c r="D442" s="2"/>
      <c r="E442" s="4"/>
      <c r="F442" s="3">
        <v>0</v>
      </c>
      <c r="G442" s="6"/>
      <c r="H442" s="6"/>
      <c r="I442" s="6"/>
    </row>
    <row r="443" spans="1:9" ht="22.5" customHeight="1" x14ac:dyDescent="0.25">
      <c r="A443" s="49" t="s">
        <v>549</v>
      </c>
      <c r="B443" s="50" t="s">
        <v>12</v>
      </c>
      <c r="C443" s="50" t="s">
        <v>23</v>
      </c>
      <c r="D443" s="126" t="s">
        <v>365</v>
      </c>
      <c r="E443" s="127"/>
      <c r="F443" s="128"/>
      <c r="G443" s="52">
        <v>1</v>
      </c>
      <c r="H443" s="99"/>
      <c r="I443" s="55">
        <f>+ROUND(+G443*H443,2)</f>
        <v>0</v>
      </c>
    </row>
    <row r="444" spans="1:9" ht="243.75" customHeight="1" x14ac:dyDescent="0.25">
      <c r="A444" s="47"/>
      <c r="B444" s="47"/>
      <c r="C444" s="47"/>
      <c r="D444" s="123" t="s">
        <v>366</v>
      </c>
      <c r="E444" s="124"/>
      <c r="F444" s="125"/>
      <c r="G444" s="48"/>
      <c r="H444" s="48"/>
      <c r="I444" s="48"/>
    </row>
    <row r="445" spans="1:9" x14ac:dyDescent="0.25">
      <c r="A445" s="47"/>
      <c r="B445" s="47"/>
      <c r="C445" s="47"/>
      <c r="D445" s="68" t="s">
        <v>364</v>
      </c>
      <c r="E445" s="69">
        <v>1</v>
      </c>
      <c r="F445" s="70">
        <v>1</v>
      </c>
      <c r="G445" s="48"/>
      <c r="H445" s="48"/>
      <c r="I445" s="48"/>
    </row>
    <row r="446" spans="1:9" s="1" customFormat="1" x14ac:dyDescent="0.25">
      <c r="A446" s="5"/>
      <c r="B446" s="5"/>
      <c r="C446" s="5"/>
      <c r="D446" s="2"/>
      <c r="E446" s="4"/>
      <c r="F446" s="3">
        <v>0</v>
      </c>
      <c r="G446" s="6"/>
      <c r="H446" s="6"/>
      <c r="I446" s="6"/>
    </row>
    <row r="447" spans="1:9" x14ac:dyDescent="0.25">
      <c r="A447" s="49" t="s">
        <v>550</v>
      </c>
      <c r="B447" s="50" t="s">
        <v>12</v>
      </c>
      <c r="C447" s="50" t="s">
        <v>23</v>
      </c>
      <c r="D447" s="126" t="s">
        <v>367</v>
      </c>
      <c r="E447" s="127"/>
      <c r="F447" s="128"/>
      <c r="G447" s="52">
        <v>1</v>
      </c>
      <c r="H447" s="99"/>
      <c r="I447" s="55">
        <f>+ROUND(+G447*H447,2)</f>
        <v>0</v>
      </c>
    </row>
    <row r="448" spans="1:9" ht="45" customHeight="1" x14ac:dyDescent="0.25">
      <c r="A448" s="47"/>
      <c r="B448" s="47"/>
      <c r="C448" s="47"/>
      <c r="D448" s="123" t="s">
        <v>368</v>
      </c>
      <c r="E448" s="124"/>
      <c r="F448" s="125"/>
      <c r="G448" s="48"/>
      <c r="H448" s="48"/>
      <c r="I448" s="48"/>
    </row>
    <row r="449" spans="1:9" x14ac:dyDescent="0.25">
      <c r="A449" s="47"/>
      <c r="B449" s="47"/>
      <c r="C449" s="47"/>
      <c r="D449" s="68" t="s">
        <v>26</v>
      </c>
      <c r="E449" s="69">
        <v>1</v>
      </c>
      <c r="F449" s="70">
        <v>1</v>
      </c>
      <c r="G449" s="48"/>
      <c r="H449" s="48"/>
      <c r="I449" s="48"/>
    </row>
    <row r="450" spans="1:9" s="1" customFormat="1" x14ac:dyDescent="0.25">
      <c r="A450" s="5"/>
      <c r="B450" s="5"/>
      <c r="C450" s="5"/>
      <c r="D450" s="2"/>
      <c r="E450" s="4"/>
      <c r="F450" s="3">
        <v>0</v>
      </c>
      <c r="G450" s="7"/>
      <c r="H450" s="7"/>
      <c r="I450" s="7"/>
    </row>
    <row r="451" spans="1:9" x14ac:dyDescent="0.25">
      <c r="A451" s="57"/>
      <c r="B451" s="58" t="s">
        <v>416</v>
      </c>
      <c r="C451" s="57"/>
      <c r="D451" s="59"/>
      <c r="E451" s="60"/>
      <c r="F451" s="61" t="s">
        <v>369</v>
      </c>
      <c r="G451" s="75"/>
      <c r="H451" s="63"/>
      <c r="I451" s="64">
        <f>SUM(I439:I450)</f>
        <v>0</v>
      </c>
    </row>
    <row r="452" spans="1:9" x14ac:dyDescent="0.25">
      <c r="A452" s="86" t="s">
        <v>551</v>
      </c>
      <c r="B452" s="86" t="s">
        <v>8</v>
      </c>
      <c r="C452" s="86" t="s">
        <v>9</v>
      </c>
      <c r="D452" s="132" t="s">
        <v>370</v>
      </c>
      <c r="E452" s="133"/>
      <c r="F452" s="134"/>
      <c r="G452" s="87"/>
      <c r="H452" s="87"/>
      <c r="I452" s="87"/>
    </row>
    <row r="453" spans="1:9" x14ac:dyDescent="0.25">
      <c r="A453" s="47"/>
      <c r="B453" s="47"/>
      <c r="C453" s="47"/>
      <c r="D453" s="120" t="s">
        <v>371</v>
      </c>
      <c r="E453" s="121"/>
      <c r="F453" s="122"/>
      <c r="G453" s="48"/>
      <c r="H453" s="48"/>
      <c r="I453" s="48"/>
    </row>
    <row r="454" spans="1:9" ht="33.75" customHeight="1" x14ac:dyDescent="0.25">
      <c r="A454" s="49" t="s">
        <v>552</v>
      </c>
      <c r="B454" s="50" t="s">
        <v>12</v>
      </c>
      <c r="C454" s="50" t="s">
        <v>23</v>
      </c>
      <c r="D454" s="126" t="s">
        <v>372</v>
      </c>
      <c r="E454" s="127"/>
      <c r="F454" s="128"/>
      <c r="G454" s="52">
        <v>1</v>
      </c>
      <c r="H454" s="99"/>
      <c r="I454" s="55">
        <f>+ROUND(+G454*H454,2)</f>
        <v>0</v>
      </c>
    </row>
    <row r="455" spans="1:9" ht="177" customHeight="1" x14ac:dyDescent="0.25">
      <c r="A455" s="47"/>
      <c r="B455" s="47"/>
      <c r="C455" s="47"/>
      <c r="D455" s="123" t="s">
        <v>373</v>
      </c>
      <c r="E455" s="124"/>
      <c r="F455" s="125"/>
      <c r="G455" s="48"/>
      <c r="H455" s="48"/>
      <c r="I455" s="48"/>
    </row>
    <row r="456" spans="1:9" x14ac:dyDescent="0.25">
      <c r="A456" s="47"/>
      <c r="B456" s="47"/>
      <c r="C456" s="47"/>
      <c r="D456" s="68" t="s">
        <v>29</v>
      </c>
      <c r="E456" s="69">
        <v>1</v>
      </c>
      <c r="F456" s="70">
        <v>1</v>
      </c>
      <c r="G456" s="48"/>
      <c r="H456" s="48"/>
      <c r="I456" s="48"/>
    </row>
    <row r="457" spans="1:9" s="1" customFormat="1" x14ac:dyDescent="0.25">
      <c r="A457" s="5"/>
      <c r="B457" s="5"/>
      <c r="C457" s="5"/>
      <c r="D457" s="2"/>
      <c r="E457" s="4"/>
      <c r="F457" s="3">
        <v>0</v>
      </c>
      <c r="G457" s="6"/>
      <c r="H457" s="6"/>
      <c r="I457" s="6"/>
    </row>
    <row r="458" spans="1:9" ht="22.5" customHeight="1" x14ac:dyDescent="0.25">
      <c r="A458" s="49" t="s">
        <v>553</v>
      </c>
      <c r="B458" s="50" t="s">
        <v>12</v>
      </c>
      <c r="C458" s="50" t="s">
        <v>23</v>
      </c>
      <c r="D458" s="126" t="s">
        <v>374</v>
      </c>
      <c r="E458" s="127"/>
      <c r="F458" s="128"/>
      <c r="G458" s="52">
        <v>1</v>
      </c>
      <c r="H458" s="99"/>
      <c r="I458" s="55">
        <f>+ROUND(+G458*H458,2)</f>
        <v>0</v>
      </c>
    </row>
    <row r="459" spans="1:9" ht="195.75" customHeight="1" x14ac:dyDescent="0.25">
      <c r="A459" s="47"/>
      <c r="B459" s="47"/>
      <c r="C459" s="47"/>
      <c r="D459" s="123" t="s">
        <v>375</v>
      </c>
      <c r="E459" s="124"/>
      <c r="F459" s="125"/>
      <c r="G459" s="48"/>
      <c r="H459" s="48"/>
      <c r="I459" s="48"/>
    </row>
    <row r="460" spans="1:9" x14ac:dyDescent="0.25">
      <c r="A460" s="47"/>
      <c r="B460" s="47"/>
      <c r="C460" s="47"/>
      <c r="D460" s="68" t="s">
        <v>289</v>
      </c>
      <c r="E460" s="69">
        <v>1</v>
      </c>
      <c r="F460" s="70">
        <v>1</v>
      </c>
      <c r="G460" s="48"/>
      <c r="H460" s="48"/>
      <c r="I460" s="48"/>
    </row>
    <row r="461" spans="1:9" s="1" customFormat="1" x14ac:dyDescent="0.25">
      <c r="A461" s="5"/>
      <c r="B461" s="5"/>
      <c r="C461" s="5"/>
      <c r="D461" s="2"/>
      <c r="E461" s="4"/>
      <c r="F461" s="3">
        <v>0</v>
      </c>
      <c r="G461" s="6"/>
      <c r="H461" s="6"/>
      <c r="I461" s="6"/>
    </row>
    <row r="462" spans="1:9" x14ac:dyDescent="0.25">
      <c r="A462" s="49" t="s">
        <v>554</v>
      </c>
      <c r="B462" s="50" t="s">
        <v>12</v>
      </c>
      <c r="C462" s="50" t="s">
        <v>23</v>
      </c>
      <c r="D462" s="126" t="s">
        <v>376</v>
      </c>
      <c r="E462" s="127"/>
      <c r="F462" s="128"/>
      <c r="G462" s="52">
        <v>1</v>
      </c>
      <c r="H462" s="99"/>
      <c r="I462" s="55">
        <f>+ROUND(+G462*H462,2)</f>
        <v>0</v>
      </c>
    </row>
    <row r="463" spans="1:9" ht="90" customHeight="1" x14ac:dyDescent="0.25">
      <c r="A463" s="47"/>
      <c r="B463" s="47"/>
      <c r="C463" s="47"/>
      <c r="D463" s="123" t="s">
        <v>377</v>
      </c>
      <c r="E463" s="124"/>
      <c r="F463" s="125"/>
      <c r="G463" s="48"/>
      <c r="H463" s="48"/>
      <c r="I463" s="48"/>
    </row>
    <row r="464" spans="1:9" x14ac:dyDescent="0.25">
      <c r="A464" s="47"/>
      <c r="B464" s="47"/>
      <c r="C464" s="47"/>
      <c r="D464" s="68" t="s">
        <v>378</v>
      </c>
      <c r="E464" s="69">
        <v>1</v>
      </c>
      <c r="F464" s="70">
        <v>1</v>
      </c>
      <c r="G464" s="48"/>
      <c r="H464" s="48"/>
      <c r="I464" s="48"/>
    </row>
    <row r="465" spans="1:9" x14ac:dyDescent="0.25">
      <c r="A465" s="49" t="s">
        <v>555</v>
      </c>
      <c r="B465" s="50" t="s">
        <v>12</v>
      </c>
      <c r="C465" s="50" t="s">
        <v>23</v>
      </c>
      <c r="D465" s="126" t="s">
        <v>379</v>
      </c>
      <c r="E465" s="127"/>
      <c r="F465" s="128"/>
      <c r="G465" s="52">
        <v>1</v>
      </c>
      <c r="H465" s="99"/>
      <c r="I465" s="55">
        <f>+ROUND(+G465*H465,2)</f>
        <v>0</v>
      </c>
    </row>
    <row r="466" spans="1:9" ht="86.25" customHeight="1" x14ac:dyDescent="0.25">
      <c r="A466" s="47"/>
      <c r="B466" s="47"/>
      <c r="C466" s="47"/>
      <c r="D466" s="123" t="s">
        <v>380</v>
      </c>
      <c r="E466" s="124"/>
      <c r="F466" s="125"/>
      <c r="G466" s="48"/>
      <c r="H466" s="48"/>
      <c r="I466" s="48"/>
    </row>
    <row r="467" spans="1:9" x14ac:dyDescent="0.25">
      <c r="A467" s="47"/>
      <c r="B467" s="47"/>
      <c r="C467" s="47"/>
      <c r="D467" s="68" t="s">
        <v>378</v>
      </c>
      <c r="E467" s="69">
        <v>1</v>
      </c>
      <c r="F467" s="70">
        <v>1</v>
      </c>
      <c r="G467" s="48"/>
      <c r="H467" s="48"/>
      <c r="I467" s="48"/>
    </row>
    <row r="468" spans="1:9" ht="33.75" customHeight="1" x14ac:dyDescent="0.25">
      <c r="A468" s="49" t="s">
        <v>556</v>
      </c>
      <c r="B468" s="50" t="s">
        <v>12</v>
      </c>
      <c r="C468" s="50" t="s">
        <v>23</v>
      </c>
      <c r="D468" s="126" t="s">
        <v>381</v>
      </c>
      <c r="E468" s="127"/>
      <c r="F468" s="128"/>
      <c r="G468" s="52">
        <v>1</v>
      </c>
      <c r="H468" s="99"/>
      <c r="I468" s="55">
        <f>+ROUND(+G468*H468,2)</f>
        <v>0</v>
      </c>
    </row>
    <row r="469" spans="1:9" ht="67.5" customHeight="1" x14ac:dyDescent="0.25">
      <c r="A469" s="47"/>
      <c r="B469" s="47"/>
      <c r="C469" s="47"/>
      <c r="D469" s="123" t="s">
        <v>382</v>
      </c>
      <c r="E469" s="124"/>
      <c r="F469" s="125"/>
      <c r="G469" s="48"/>
      <c r="H469" s="48"/>
      <c r="I469" s="48"/>
    </row>
    <row r="470" spans="1:9" x14ac:dyDescent="0.25">
      <c r="A470" s="47"/>
      <c r="B470" s="47"/>
      <c r="C470" s="47"/>
      <c r="D470" s="68" t="s">
        <v>378</v>
      </c>
      <c r="E470" s="69">
        <v>1</v>
      </c>
      <c r="F470" s="70">
        <v>1</v>
      </c>
      <c r="G470" s="48"/>
      <c r="H470" s="48"/>
      <c r="I470" s="48"/>
    </row>
    <row r="471" spans="1:9" ht="33.75" customHeight="1" x14ac:dyDescent="0.25">
      <c r="A471" s="49" t="s">
        <v>557</v>
      </c>
      <c r="B471" s="50" t="s">
        <v>12</v>
      </c>
      <c r="C471" s="50" t="s">
        <v>23</v>
      </c>
      <c r="D471" s="126" t="s">
        <v>383</v>
      </c>
      <c r="E471" s="127"/>
      <c r="F471" s="128"/>
      <c r="G471" s="52">
        <v>1</v>
      </c>
      <c r="H471" s="99"/>
      <c r="I471" s="55">
        <f>+ROUND(+G471*H471,2)</f>
        <v>0</v>
      </c>
    </row>
    <row r="472" spans="1:9" ht="91.5" customHeight="1" x14ac:dyDescent="0.25">
      <c r="A472" s="47"/>
      <c r="B472" s="47"/>
      <c r="C472" s="47"/>
      <c r="D472" s="123" t="s">
        <v>384</v>
      </c>
      <c r="E472" s="124"/>
      <c r="F472" s="125"/>
      <c r="G472" s="48"/>
      <c r="H472" s="48"/>
      <c r="I472" s="48"/>
    </row>
    <row r="473" spans="1:9" x14ac:dyDescent="0.25">
      <c r="A473" s="47"/>
      <c r="B473" s="47"/>
      <c r="C473" s="47"/>
      <c r="D473" s="68" t="s">
        <v>327</v>
      </c>
      <c r="E473" s="69">
        <v>1</v>
      </c>
      <c r="F473" s="70">
        <v>1</v>
      </c>
      <c r="G473" s="48"/>
      <c r="H473" s="48"/>
      <c r="I473" s="48"/>
    </row>
    <row r="474" spans="1:9" ht="22.5" customHeight="1" x14ac:dyDescent="0.25">
      <c r="A474" s="49" t="s">
        <v>558</v>
      </c>
      <c r="B474" s="50" t="s">
        <v>12</v>
      </c>
      <c r="C474" s="50" t="s">
        <v>23</v>
      </c>
      <c r="D474" s="126" t="s">
        <v>385</v>
      </c>
      <c r="E474" s="127"/>
      <c r="F474" s="128"/>
      <c r="G474" s="52">
        <v>1</v>
      </c>
      <c r="H474" s="99"/>
      <c r="I474" s="55">
        <f>+ROUND(+G474*H474,2)</f>
        <v>0</v>
      </c>
    </row>
    <row r="475" spans="1:9" ht="22.5" customHeight="1" x14ac:dyDescent="0.25">
      <c r="A475" s="47"/>
      <c r="B475" s="47"/>
      <c r="C475" s="47"/>
      <c r="D475" s="123" t="s">
        <v>386</v>
      </c>
      <c r="E475" s="124"/>
      <c r="F475" s="125"/>
      <c r="G475" s="48"/>
      <c r="H475" s="48"/>
      <c r="I475" s="48"/>
    </row>
    <row r="476" spans="1:9" x14ac:dyDescent="0.25">
      <c r="A476" s="47"/>
      <c r="B476" s="47"/>
      <c r="C476" s="47"/>
      <c r="D476" s="68" t="s">
        <v>26</v>
      </c>
      <c r="E476" s="69">
        <v>1</v>
      </c>
      <c r="F476" s="70">
        <v>1</v>
      </c>
      <c r="G476" s="48"/>
      <c r="H476" s="48"/>
      <c r="I476" s="48"/>
    </row>
    <row r="477" spans="1:9" s="1" customFormat="1" x14ac:dyDescent="0.25">
      <c r="A477" s="5"/>
      <c r="B477" s="5"/>
      <c r="C477" s="5"/>
      <c r="D477" s="2"/>
      <c r="E477" s="4"/>
      <c r="F477" s="3">
        <v>0</v>
      </c>
      <c r="G477" s="6"/>
      <c r="H477" s="6"/>
      <c r="I477" s="6"/>
    </row>
    <row r="478" spans="1:9" ht="22.5" customHeight="1" x14ac:dyDescent="0.25">
      <c r="A478" s="49" t="s">
        <v>559</v>
      </c>
      <c r="B478" s="50" t="s">
        <v>12</v>
      </c>
      <c r="C478" s="50" t="s">
        <v>23</v>
      </c>
      <c r="D478" s="126" t="s">
        <v>387</v>
      </c>
      <c r="E478" s="127"/>
      <c r="F478" s="128"/>
      <c r="G478" s="52">
        <v>1</v>
      </c>
      <c r="H478" s="99"/>
      <c r="I478" s="55">
        <f>+ROUND(+G478*H478,2)</f>
        <v>0</v>
      </c>
    </row>
    <row r="479" spans="1:9" ht="56.25" customHeight="1" x14ac:dyDescent="0.25">
      <c r="A479" s="47"/>
      <c r="B479" s="47"/>
      <c r="C479" s="47"/>
      <c r="D479" s="123" t="s">
        <v>388</v>
      </c>
      <c r="E479" s="124"/>
      <c r="F479" s="125"/>
      <c r="G479" s="48"/>
      <c r="H479" s="48"/>
      <c r="I479" s="48"/>
    </row>
    <row r="480" spans="1:9" x14ac:dyDescent="0.25">
      <c r="A480" s="47"/>
      <c r="B480" s="47"/>
      <c r="C480" s="47"/>
      <c r="D480" s="68" t="s">
        <v>324</v>
      </c>
      <c r="E480" s="69">
        <v>1</v>
      </c>
      <c r="F480" s="70">
        <v>1</v>
      </c>
      <c r="G480" s="48"/>
      <c r="H480" s="48"/>
      <c r="I480" s="48"/>
    </row>
    <row r="481" spans="1:9" s="1" customFormat="1" x14ac:dyDescent="0.25">
      <c r="A481" s="5"/>
      <c r="B481" s="5"/>
      <c r="C481" s="5"/>
      <c r="D481" s="2"/>
      <c r="E481" s="4"/>
      <c r="F481" s="3">
        <v>0</v>
      </c>
      <c r="G481" s="6"/>
      <c r="H481" s="6"/>
      <c r="I481" s="6"/>
    </row>
    <row r="482" spans="1:9" x14ac:dyDescent="0.25">
      <c r="A482" s="49" t="s">
        <v>560</v>
      </c>
      <c r="B482" s="50" t="s">
        <v>12</v>
      </c>
      <c r="C482" s="50" t="s">
        <v>389</v>
      </c>
      <c r="D482" s="126" t="s">
        <v>390</v>
      </c>
      <c r="E482" s="127"/>
      <c r="F482" s="128"/>
      <c r="G482" s="52">
        <v>1</v>
      </c>
      <c r="H482" s="99"/>
      <c r="I482" s="55">
        <f>+ROUND(+G482*H482,2)</f>
        <v>0</v>
      </c>
    </row>
    <row r="483" spans="1:9" ht="45" customHeight="1" x14ac:dyDescent="0.25">
      <c r="A483" s="47"/>
      <c r="B483" s="47"/>
      <c r="C483" s="47"/>
      <c r="D483" s="123" t="s">
        <v>391</v>
      </c>
      <c r="E483" s="124"/>
      <c r="F483" s="125"/>
      <c r="G483" s="48"/>
      <c r="H483" s="48"/>
      <c r="I483" s="48"/>
    </row>
    <row r="484" spans="1:9" x14ac:dyDescent="0.25">
      <c r="A484" s="47"/>
      <c r="B484" s="47"/>
      <c r="C484" s="47"/>
      <c r="D484" s="68" t="s">
        <v>26</v>
      </c>
      <c r="E484" s="69">
        <v>1</v>
      </c>
      <c r="F484" s="70">
        <v>1</v>
      </c>
      <c r="G484" s="48"/>
      <c r="H484" s="48"/>
      <c r="I484" s="48"/>
    </row>
    <row r="485" spans="1:9" s="1" customFormat="1" x14ac:dyDescent="0.25">
      <c r="A485" s="5"/>
      <c r="B485" s="5"/>
      <c r="C485" s="5"/>
      <c r="D485" s="2"/>
      <c r="E485" s="4"/>
      <c r="F485" s="3">
        <v>0</v>
      </c>
      <c r="G485" s="6"/>
      <c r="H485" s="6"/>
      <c r="I485" s="6"/>
    </row>
    <row r="486" spans="1:9" x14ac:dyDescent="0.25">
      <c r="A486" s="49" t="s">
        <v>561</v>
      </c>
      <c r="B486" s="50" t="s">
        <v>12</v>
      </c>
      <c r="C486" s="50" t="s">
        <v>23</v>
      </c>
      <c r="D486" s="126" t="s">
        <v>392</v>
      </c>
      <c r="E486" s="127"/>
      <c r="F486" s="128"/>
      <c r="G486" s="52">
        <v>1</v>
      </c>
      <c r="H486" s="99"/>
      <c r="I486" s="55">
        <f>+ROUND(+G486*H486,2)</f>
        <v>0</v>
      </c>
    </row>
    <row r="487" spans="1:9" ht="114" customHeight="1" x14ac:dyDescent="0.25">
      <c r="A487" s="47"/>
      <c r="B487" s="47"/>
      <c r="C487" s="47"/>
      <c r="D487" s="117" t="s">
        <v>393</v>
      </c>
      <c r="E487" s="118"/>
      <c r="F487" s="119"/>
      <c r="G487" s="56"/>
      <c r="H487" s="56"/>
      <c r="I487" s="56"/>
    </row>
    <row r="488" spans="1:9" x14ac:dyDescent="0.25">
      <c r="A488" s="57"/>
      <c r="B488" s="58" t="s">
        <v>416</v>
      </c>
      <c r="C488" s="57"/>
      <c r="D488" s="59"/>
      <c r="E488" s="60"/>
      <c r="F488" s="61" t="s">
        <v>394</v>
      </c>
      <c r="G488" s="75"/>
      <c r="H488" s="63"/>
      <c r="I488" s="64">
        <f>SUM(I454:I487)</f>
        <v>0</v>
      </c>
    </row>
    <row r="489" spans="1:9" x14ac:dyDescent="0.25">
      <c r="A489" s="71" t="s">
        <v>562</v>
      </c>
      <c r="B489" s="71" t="s">
        <v>8</v>
      </c>
      <c r="C489" s="71" t="s">
        <v>9</v>
      </c>
      <c r="D489" s="132" t="s">
        <v>395</v>
      </c>
      <c r="E489" s="133"/>
      <c r="F489" s="134"/>
      <c r="G489" s="72"/>
      <c r="H489" s="72"/>
      <c r="I489" s="72"/>
    </row>
    <row r="490" spans="1:9" x14ac:dyDescent="0.25">
      <c r="A490" s="49" t="s">
        <v>563</v>
      </c>
      <c r="B490" s="50" t="s">
        <v>12</v>
      </c>
      <c r="C490" s="50" t="s">
        <v>23</v>
      </c>
      <c r="D490" s="126" t="s">
        <v>396</v>
      </c>
      <c r="E490" s="127"/>
      <c r="F490" s="128"/>
      <c r="G490" s="52">
        <v>1</v>
      </c>
      <c r="H490" s="99"/>
      <c r="I490" s="55">
        <f>+ROUND(+G490*H490,2)</f>
        <v>0</v>
      </c>
    </row>
    <row r="491" spans="1:9" ht="61.5" customHeight="1" x14ac:dyDescent="0.25">
      <c r="A491" s="47"/>
      <c r="B491" s="47"/>
      <c r="C491" s="47"/>
      <c r="D491" s="117" t="s">
        <v>397</v>
      </c>
      <c r="E491" s="118"/>
      <c r="F491" s="119"/>
      <c r="G491" s="56"/>
      <c r="H491" s="56"/>
      <c r="I491" s="56"/>
    </row>
    <row r="492" spans="1:9" x14ac:dyDescent="0.25">
      <c r="A492" s="57"/>
      <c r="B492" s="58" t="s">
        <v>416</v>
      </c>
      <c r="C492" s="57"/>
      <c r="D492" s="59"/>
      <c r="E492" s="60"/>
      <c r="F492" s="61" t="s">
        <v>398</v>
      </c>
      <c r="G492" s="75"/>
      <c r="H492" s="63"/>
      <c r="I492" s="64">
        <f>SUM(I490:I491)</f>
        <v>0</v>
      </c>
    </row>
    <row r="493" spans="1:9" x14ac:dyDescent="0.25">
      <c r="A493" s="76"/>
      <c r="B493" s="77" t="s">
        <v>416</v>
      </c>
      <c r="C493" s="76"/>
      <c r="D493" s="78"/>
      <c r="E493" s="79"/>
      <c r="F493" s="80" t="s">
        <v>399</v>
      </c>
      <c r="G493" s="85"/>
      <c r="H493" s="82"/>
      <c r="I493" s="83">
        <f>+I492+I488+I451+I436+I427+I410+I401</f>
        <v>0</v>
      </c>
    </row>
    <row r="494" spans="1:9" x14ac:dyDescent="0.25">
      <c r="A494" s="57"/>
      <c r="B494" s="58" t="s">
        <v>416</v>
      </c>
      <c r="C494" s="57"/>
      <c r="D494" s="59"/>
      <c r="E494" s="60"/>
      <c r="F494" s="61" t="s">
        <v>414</v>
      </c>
      <c r="G494" s="62"/>
      <c r="H494" s="63"/>
      <c r="I494" s="64">
        <f>+I493+I382+I342+I289+I284+I250+I101+I62</f>
        <v>0</v>
      </c>
    </row>
    <row r="495" spans="1:9" x14ac:dyDescent="0.25">
      <c r="A495" s="44" t="s">
        <v>400</v>
      </c>
      <c r="B495" s="44" t="s">
        <v>8</v>
      </c>
      <c r="C495" s="44" t="s">
        <v>9</v>
      </c>
      <c r="D495" s="129" t="s">
        <v>401</v>
      </c>
      <c r="E495" s="130"/>
      <c r="F495" s="131"/>
      <c r="G495" s="45"/>
      <c r="H495" s="46"/>
      <c r="I495" s="46"/>
    </row>
    <row r="496" spans="1:9" x14ac:dyDescent="0.25">
      <c r="A496" s="47"/>
      <c r="B496" s="47"/>
      <c r="C496" s="47"/>
      <c r="D496" s="120" t="s">
        <v>401</v>
      </c>
      <c r="E496" s="121"/>
      <c r="F496" s="122"/>
      <c r="G496" s="48"/>
      <c r="H496" s="48"/>
      <c r="I496" s="48"/>
    </row>
    <row r="497" spans="1:9" x14ac:dyDescent="0.25">
      <c r="A497" s="49" t="s">
        <v>564</v>
      </c>
      <c r="B497" s="50" t="s">
        <v>12</v>
      </c>
      <c r="C497" s="50" t="s">
        <v>23</v>
      </c>
      <c r="D497" s="126" t="s">
        <v>402</v>
      </c>
      <c r="E497" s="127"/>
      <c r="F497" s="128"/>
      <c r="G497" s="88">
        <v>0.01</v>
      </c>
      <c r="H497" s="55">
        <f>+$I$494</f>
        <v>0</v>
      </c>
      <c r="I497" s="55">
        <f>+ROUND(+G497*H497,2)</f>
        <v>0</v>
      </c>
    </row>
    <row r="498" spans="1:9" ht="240" customHeight="1" x14ac:dyDescent="0.25">
      <c r="A498" s="47"/>
      <c r="B498" s="47"/>
      <c r="C498" s="47"/>
      <c r="D498" s="123" t="s">
        <v>581</v>
      </c>
      <c r="E498" s="124"/>
      <c r="F498" s="125"/>
      <c r="G498" s="48"/>
      <c r="H498" s="48"/>
      <c r="I498" s="48"/>
    </row>
    <row r="499" spans="1:9" x14ac:dyDescent="0.25">
      <c r="A499" s="47"/>
      <c r="B499" s="47"/>
      <c r="C499" s="47"/>
      <c r="D499" s="68" t="s">
        <v>403</v>
      </c>
      <c r="E499" s="69">
        <v>1</v>
      </c>
      <c r="F499" s="70">
        <v>1</v>
      </c>
      <c r="G499" s="48"/>
      <c r="H499" s="48"/>
      <c r="I499" s="48"/>
    </row>
    <row r="500" spans="1:9" s="1" customFormat="1" x14ac:dyDescent="0.25">
      <c r="A500" s="5"/>
      <c r="B500" s="5"/>
      <c r="C500" s="5"/>
      <c r="D500" s="2"/>
      <c r="E500" s="4"/>
      <c r="F500" s="3">
        <v>0</v>
      </c>
      <c r="G500" s="7"/>
      <c r="H500" s="7"/>
      <c r="I500" s="7"/>
    </row>
    <row r="501" spans="1:9" x14ac:dyDescent="0.25">
      <c r="A501" s="57"/>
      <c r="B501" s="58" t="s">
        <v>416</v>
      </c>
      <c r="C501" s="57"/>
      <c r="D501" s="59"/>
      <c r="E501" s="60"/>
      <c r="F501" s="61" t="s">
        <v>404</v>
      </c>
      <c r="G501" s="62"/>
      <c r="H501" s="63"/>
      <c r="I501" s="64">
        <f>SUM(I497:I500)</f>
        <v>0</v>
      </c>
    </row>
    <row r="502" spans="1:9" x14ac:dyDescent="0.25">
      <c r="A502" s="44" t="s">
        <v>405</v>
      </c>
      <c r="B502" s="44" t="s">
        <v>8</v>
      </c>
      <c r="C502" s="44" t="s">
        <v>9</v>
      </c>
      <c r="D502" s="129" t="s">
        <v>406</v>
      </c>
      <c r="E502" s="130"/>
      <c r="F502" s="131"/>
      <c r="G502" s="45"/>
      <c r="H502" s="46"/>
      <c r="I502" s="46"/>
    </row>
    <row r="503" spans="1:9" x14ac:dyDescent="0.25">
      <c r="A503" s="47"/>
      <c r="B503" s="47"/>
      <c r="C503" s="47"/>
      <c r="D503" s="120" t="s">
        <v>407</v>
      </c>
      <c r="E503" s="121"/>
      <c r="F503" s="122"/>
      <c r="G503" s="48"/>
      <c r="H503" s="48"/>
      <c r="I503" s="48"/>
    </row>
    <row r="504" spans="1:9" x14ac:dyDescent="0.25">
      <c r="A504" s="49" t="s">
        <v>565</v>
      </c>
      <c r="B504" s="50" t="s">
        <v>12</v>
      </c>
      <c r="C504" s="50" t="s">
        <v>23</v>
      </c>
      <c r="D504" s="126" t="s">
        <v>408</v>
      </c>
      <c r="E504" s="127"/>
      <c r="F504" s="128"/>
      <c r="G504" s="88">
        <v>0.01</v>
      </c>
      <c r="H504" s="55">
        <f>+$I$494</f>
        <v>0</v>
      </c>
      <c r="I504" s="55">
        <f>+ROUND(+G504*H504,2)</f>
        <v>0</v>
      </c>
    </row>
    <row r="505" spans="1:9" ht="122.25" customHeight="1" x14ac:dyDescent="0.25">
      <c r="A505" s="47"/>
      <c r="B505" s="47"/>
      <c r="C505" s="47"/>
      <c r="D505" s="123" t="s">
        <v>580</v>
      </c>
      <c r="E505" s="124"/>
      <c r="F505" s="125"/>
      <c r="G505" s="48"/>
      <c r="H505" s="48"/>
      <c r="I505" s="48"/>
    </row>
    <row r="506" spans="1:9" x14ac:dyDescent="0.25">
      <c r="A506" s="47"/>
      <c r="B506" s="47"/>
      <c r="C506" s="47"/>
      <c r="D506" s="68" t="s">
        <v>26</v>
      </c>
      <c r="E506" s="69">
        <v>1</v>
      </c>
      <c r="F506" s="70">
        <v>1</v>
      </c>
      <c r="G506" s="48"/>
      <c r="H506" s="48"/>
      <c r="I506" s="48"/>
    </row>
    <row r="507" spans="1:9" s="1" customFormat="1" x14ac:dyDescent="0.25">
      <c r="A507" s="5"/>
      <c r="B507" s="5"/>
      <c r="C507" s="5"/>
      <c r="D507" s="2"/>
      <c r="E507" s="4"/>
      <c r="F507" s="3">
        <v>0</v>
      </c>
      <c r="G507" s="7"/>
      <c r="H507" s="7"/>
      <c r="I507" s="7"/>
    </row>
    <row r="508" spans="1:9" x14ac:dyDescent="0.25">
      <c r="A508" s="57"/>
      <c r="B508" s="58" t="s">
        <v>416</v>
      </c>
      <c r="C508" s="57"/>
      <c r="D508" s="59"/>
      <c r="E508" s="60"/>
      <c r="F508" s="61" t="s">
        <v>409</v>
      </c>
      <c r="G508" s="62"/>
      <c r="H508" s="63"/>
      <c r="I508" s="64">
        <f>SUM(I504:I507)</f>
        <v>0</v>
      </c>
    </row>
    <row r="509" spans="1:9" x14ac:dyDescent="0.25">
      <c r="A509" s="65" t="s">
        <v>410</v>
      </c>
      <c r="B509" s="65" t="s">
        <v>8</v>
      </c>
      <c r="C509" s="65" t="s">
        <v>9</v>
      </c>
      <c r="D509" s="129" t="s">
        <v>411</v>
      </c>
      <c r="E509" s="130"/>
      <c r="F509" s="131"/>
      <c r="G509" s="66"/>
      <c r="H509" s="67"/>
      <c r="I509" s="67"/>
    </row>
    <row r="510" spans="1:9" x14ac:dyDescent="0.25">
      <c r="A510" s="49" t="s">
        <v>566</v>
      </c>
      <c r="B510" s="50" t="s">
        <v>12</v>
      </c>
      <c r="C510" s="50" t="s">
        <v>23</v>
      </c>
      <c r="D510" s="126" t="s">
        <v>412</v>
      </c>
      <c r="E510" s="127"/>
      <c r="F510" s="128"/>
      <c r="G510" s="88">
        <v>0.01</v>
      </c>
      <c r="H510" s="55">
        <f>+$I$494</f>
        <v>0</v>
      </c>
      <c r="I510" s="55">
        <f>+ROUND(+G510*H510,2)</f>
        <v>0</v>
      </c>
    </row>
    <row r="511" spans="1:9" ht="75" customHeight="1" x14ac:dyDescent="0.25">
      <c r="A511" s="47"/>
      <c r="B511" s="47"/>
      <c r="C511" s="47"/>
      <c r="D511" s="117" t="s">
        <v>579</v>
      </c>
      <c r="E511" s="118"/>
      <c r="F511" s="119"/>
      <c r="G511" s="56"/>
      <c r="H511" s="56"/>
      <c r="I511" s="56"/>
    </row>
    <row r="512" spans="1:9" x14ac:dyDescent="0.25">
      <c r="A512" s="76"/>
      <c r="B512" s="77" t="s">
        <v>416</v>
      </c>
      <c r="C512" s="76"/>
      <c r="D512" s="59"/>
      <c r="E512" s="60"/>
      <c r="F512" s="61" t="s">
        <v>413</v>
      </c>
      <c r="G512" s="62"/>
      <c r="H512" s="63"/>
      <c r="I512" s="64">
        <f>SUM(I510:I511)</f>
        <v>0</v>
      </c>
    </row>
    <row r="513" spans="1:9" x14ac:dyDescent="0.25">
      <c r="A513" s="57"/>
      <c r="B513" s="58" t="s">
        <v>416</v>
      </c>
      <c r="C513" s="57"/>
      <c r="D513" s="59"/>
      <c r="E513" s="60"/>
      <c r="F513" s="61" t="s">
        <v>568</v>
      </c>
      <c r="G513" s="62"/>
      <c r="H513" s="63"/>
      <c r="I513" s="64">
        <f>+I494+I501+I508+I512</f>
        <v>0</v>
      </c>
    </row>
    <row r="514" spans="1:9" ht="50.1" customHeight="1" x14ac:dyDescent="0.25">
      <c r="A514" s="89"/>
      <c r="B514" s="90" t="s">
        <v>416</v>
      </c>
      <c r="C514" s="91"/>
      <c r="D514" s="78"/>
      <c r="E514" s="79"/>
      <c r="F514" s="9" t="s">
        <v>570</v>
      </c>
      <c r="G514" s="85"/>
      <c r="H514" s="92"/>
      <c r="I514" s="93" t="str">
        <f>+IF(I15&lt;=25000,"ERROR: Total 01 debe ser mayor de 25.000 €",IF(I15&gt;125000,"ERROR: Total 01 no debe superar 125,000 €",+I512+I508+I501+I493+I382+I342+I289+I284+I250+I101+I62+I15))</f>
        <v>ERROR: Total 01 debe ser mayor de 25.000 €</v>
      </c>
    </row>
    <row r="515" spans="1:9" x14ac:dyDescent="0.25">
      <c r="A515" s="94"/>
      <c r="B515" s="95"/>
      <c r="C515" s="95"/>
      <c r="D515" s="95"/>
      <c r="E515" s="96"/>
      <c r="F515" s="10" t="s">
        <v>571</v>
      </c>
      <c r="G515" s="8" t="s">
        <v>569</v>
      </c>
      <c r="H515" s="97"/>
      <c r="I515" s="101"/>
    </row>
    <row r="516" spans="1:9" x14ac:dyDescent="0.25">
      <c r="A516" s="94"/>
      <c r="B516" s="95"/>
      <c r="C516" s="95"/>
      <c r="D516" s="95"/>
      <c r="E516" s="96"/>
      <c r="F516" s="10" t="s">
        <v>572</v>
      </c>
      <c r="G516" s="8" t="s">
        <v>569</v>
      </c>
      <c r="H516" s="97"/>
      <c r="I516" s="101"/>
    </row>
    <row r="517" spans="1:9" ht="45" customHeight="1" x14ac:dyDescent="0.25">
      <c r="A517" s="94"/>
      <c r="B517" s="95"/>
      <c r="C517" s="95"/>
      <c r="D517" s="95"/>
      <c r="E517" s="96"/>
      <c r="F517" s="10" t="s">
        <v>573</v>
      </c>
      <c r="G517" s="85"/>
      <c r="H517" s="98"/>
      <c r="I517" s="93" t="str">
        <f>+IF(I15&lt;=25000,"ERROR: Total 01 debe ser mayor de 25.000 €",IF(I15&gt;125000,"ERROR: Total 01 no debe superar 125,000 €",SUM(I514:I516)))</f>
        <v>ERROR: Total 01 debe ser mayor de 25.000 €</v>
      </c>
    </row>
    <row r="518" spans="1:9" ht="5.0999999999999996" customHeight="1" x14ac:dyDescent="0.25"/>
    <row r="519" spans="1:9" ht="15" customHeight="1" x14ac:dyDescent="0.25">
      <c r="A519" s="103" t="s">
        <v>577</v>
      </c>
    </row>
    <row r="520" spans="1:9" ht="15" customHeight="1" x14ac:dyDescent="0.25">
      <c r="A520" s="103" t="s">
        <v>613</v>
      </c>
    </row>
    <row r="521" spans="1:9" ht="15" customHeight="1" x14ac:dyDescent="0.25">
      <c r="A521" s="103" t="s">
        <v>611</v>
      </c>
    </row>
    <row r="522" spans="1:9" x14ac:dyDescent="0.25">
      <c r="A522" s="12"/>
    </row>
    <row r="523" spans="1:9" x14ac:dyDescent="0.25">
      <c r="A523" s="12"/>
    </row>
    <row r="524" spans="1:9" x14ac:dyDescent="0.25">
      <c r="A524" s="12"/>
      <c r="B524" s="13" t="s">
        <v>610</v>
      </c>
      <c r="D524" s="116"/>
      <c r="E524" s="116"/>
      <c r="F524" s="116"/>
    </row>
    <row r="525" spans="1:9" x14ac:dyDescent="0.25">
      <c r="A525" s="12"/>
    </row>
    <row r="526" spans="1:9" x14ac:dyDescent="0.25">
      <c r="A526" s="12"/>
    </row>
    <row r="528" spans="1:9" ht="50.1" customHeight="1" x14ac:dyDescent="0.25">
      <c r="A528" s="141" t="s">
        <v>578</v>
      </c>
      <c r="B528" s="141"/>
      <c r="C528" s="141"/>
      <c r="D528" s="141"/>
      <c r="E528" s="141"/>
      <c r="F528" s="141"/>
      <c r="G528" s="141"/>
      <c r="H528" s="141"/>
      <c r="I528" s="141"/>
    </row>
  </sheetData>
  <sheetProtection algorithmName="SHA-512" hashValue="EMCQU/UhTGhrqkKhwmAmK2mcxwoiTUjU/YiGlm6yN7yiKbJ7UAQoPm+XJS7qWt+H9qxVidf6pwlpZt4sLMwqtQ==" saltValue="YEI61ZU/BZ6N44OGsgo7yA==" spinCount="100000" sheet="1" objects="1" scenarios="1" selectLockedCells="1" autoFilter="0"/>
  <autoFilter ref="A4:I516" xr:uid="{327E8A70-DC2E-49BD-95B5-2A7F91C5F578}"/>
  <mergeCells count="304">
    <mergeCell ref="D55:F55"/>
    <mergeCell ref="D57:F57"/>
    <mergeCell ref="D61:F61"/>
    <mergeCell ref="D56:F56"/>
    <mergeCell ref="D104:F104"/>
    <mergeCell ref="D105:F105"/>
    <mergeCell ref="D108:F108"/>
    <mergeCell ref="D64:F64"/>
    <mergeCell ref="D36:F36"/>
    <mergeCell ref="D19:F19"/>
    <mergeCell ref="D23:F23"/>
    <mergeCell ref="D26:F26"/>
    <mergeCell ref="D29:F29"/>
    <mergeCell ref="D60:F60"/>
    <mergeCell ref="D63:F63"/>
    <mergeCell ref="D40:F40"/>
    <mergeCell ref="D43:F43"/>
    <mergeCell ref="D46:F46"/>
    <mergeCell ref="D49:F49"/>
    <mergeCell ref="D52:F52"/>
    <mergeCell ref="D54:F54"/>
    <mergeCell ref="D53:F53"/>
    <mergeCell ref="D33:F33"/>
    <mergeCell ref="D37:F37"/>
    <mergeCell ref="D41:F41"/>
    <mergeCell ref="D44:F44"/>
    <mergeCell ref="D47:F47"/>
    <mergeCell ref="D50:F50"/>
    <mergeCell ref="D112:F112"/>
    <mergeCell ref="D127:F127"/>
    <mergeCell ref="D130:F130"/>
    <mergeCell ref="D133:F133"/>
    <mergeCell ref="D136:F136"/>
    <mergeCell ref="D139:F139"/>
    <mergeCell ref="D144:F144"/>
    <mergeCell ref="A1:I1"/>
    <mergeCell ref="A528:I528"/>
    <mergeCell ref="D5:F5"/>
    <mergeCell ref="D7:F7"/>
    <mergeCell ref="D9:F9"/>
    <mergeCell ref="D11:F11"/>
    <mergeCell ref="D13:F13"/>
    <mergeCell ref="D17:F17"/>
    <mergeCell ref="D8:F8"/>
    <mergeCell ref="D10:F10"/>
    <mergeCell ref="D12:F12"/>
    <mergeCell ref="D14:F14"/>
    <mergeCell ref="D18:F18"/>
    <mergeCell ref="D22:F22"/>
    <mergeCell ref="D25:F25"/>
    <mergeCell ref="D28:F28"/>
    <mergeCell ref="D32:F32"/>
    <mergeCell ref="D172:F172"/>
    <mergeCell ref="D175:F175"/>
    <mergeCell ref="D114:F114"/>
    <mergeCell ref="D117:F117"/>
    <mergeCell ref="D120:F120"/>
    <mergeCell ref="D125:F125"/>
    <mergeCell ref="D126:F126"/>
    <mergeCell ref="D115:F115"/>
    <mergeCell ref="D118:F118"/>
    <mergeCell ref="D121:F121"/>
    <mergeCell ref="D220:F220"/>
    <mergeCell ref="D223:F223"/>
    <mergeCell ref="D226:F226"/>
    <mergeCell ref="D230:F230"/>
    <mergeCell ref="D234:F234"/>
    <mergeCell ref="D238:F238"/>
    <mergeCell ref="D195:F195"/>
    <mergeCell ref="D180:F180"/>
    <mergeCell ref="D146:F146"/>
    <mergeCell ref="D149:F149"/>
    <mergeCell ref="D152:F152"/>
    <mergeCell ref="D155:F155"/>
    <mergeCell ref="D159:F159"/>
    <mergeCell ref="D160:F160"/>
    <mergeCell ref="D147:F147"/>
    <mergeCell ref="D150:F150"/>
    <mergeCell ref="D153:F153"/>
    <mergeCell ref="D156:F156"/>
    <mergeCell ref="D161:F161"/>
    <mergeCell ref="D164:F164"/>
    <mergeCell ref="D167:F167"/>
    <mergeCell ref="D170:F170"/>
    <mergeCell ref="D173:F173"/>
    <mergeCell ref="D176:F176"/>
    <mergeCell ref="D213:F213"/>
    <mergeCell ref="D218:F218"/>
    <mergeCell ref="D219:F219"/>
    <mergeCell ref="D181:F181"/>
    <mergeCell ref="D184:F184"/>
    <mergeCell ref="D188:F188"/>
    <mergeCell ref="D191:F191"/>
    <mergeCell ref="D194:F194"/>
    <mergeCell ref="D197:F197"/>
    <mergeCell ref="D182:F182"/>
    <mergeCell ref="D185:F185"/>
    <mergeCell ref="D189:F189"/>
    <mergeCell ref="D192:F192"/>
    <mergeCell ref="D372:F372"/>
    <mergeCell ref="D323:F323"/>
    <mergeCell ref="D324:F324"/>
    <mergeCell ref="D328:F328"/>
    <mergeCell ref="D332:F332"/>
    <mergeCell ref="D335:F335"/>
    <mergeCell ref="D338:F338"/>
    <mergeCell ref="D303:F303"/>
    <mergeCell ref="D306:F306"/>
    <mergeCell ref="D311:F311"/>
    <mergeCell ref="D312:F312"/>
    <mergeCell ref="D317:F317"/>
    <mergeCell ref="D318:F318"/>
    <mergeCell ref="D304:F304"/>
    <mergeCell ref="D307:F307"/>
    <mergeCell ref="D313:F313"/>
    <mergeCell ref="D370:F370"/>
    <mergeCell ref="D343:F343"/>
    <mergeCell ref="D344:F344"/>
    <mergeCell ref="D345:F345"/>
    <mergeCell ref="D349:F349"/>
    <mergeCell ref="D352:F352"/>
    <mergeCell ref="D357:F357"/>
    <mergeCell ref="D346:F346"/>
    <mergeCell ref="D350:F350"/>
    <mergeCell ref="D353:F353"/>
    <mergeCell ref="D365:F365"/>
    <mergeCell ref="D362:F362"/>
    <mergeCell ref="D428:F428"/>
    <mergeCell ref="D430:F430"/>
    <mergeCell ref="D429:F429"/>
    <mergeCell ref="D398:F398"/>
    <mergeCell ref="D402:F402"/>
    <mergeCell ref="D404:F404"/>
    <mergeCell ref="D406:F406"/>
    <mergeCell ref="D408:F408"/>
    <mergeCell ref="D411:F411"/>
    <mergeCell ref="D399:F399"/>
    <mergeCell ref="D403:F403"/>
    <mergeCell ref="D405:F405"/>
    <mergeCell ref="D407:F407"/>
    <mergeCell ref="D413:F413"/>
    <mergeCell ref="D416:F416"/>
    <mergeCell ref="D419:F419"/>
    <mergeCell ref="D417:F417"/>
    <mergeCell ref="D420:F420"/>
    <mergeCell ref="D424:F424"/>
    <mergeCell ref="D423:F423"/>
    <mergeCell ref="D504:F504"/>
    <mergeCell ref="D509:F509"/>
    <mergeCell ref="D510:F510"/>
    <mergeCell ref="D496:F496"/>
    <mergeCell ref="D498:F498"/>
    <mergeCell ref="D503:F503"/>
    <mergeCell ref="D505:F505"/>
    <mergeCell ref="D474:F474"/>
    <mergeCell ref="D478:F478"/>
    <mergeCell ref="D482:F482"/>
    <mergeCell ref="D486:F486"/>
    <mergeCell ref="D489:F489"/>
    <mergeCell ref="D490:F490"/>
    <mergeCell ref="D495:F495"/>
    <mergeCell ref="D497:F497"/>
    <mergeCell ref="D502:F502"/>
    <mergeCell ref="D454:F454"/>
    <mergeCell ref="D458:F458"/>
    <mergeCell ref="D462:F462"/>
    <mergeCell ref="D465:F465"/>
    <mergeCell ref="D468:F468"/>
    <mergeCell ref="D471:F471"/>
    <mergeCell ref="D433:F433"/>
    <mergeCell ref="D437:F437"/>
    <mergeCell ref="D439:F439"/>
    <mergeCell ref="D443:F443"/>
    <mergeCell ref="D447:F447"/>
    <mergeCell ref="D452:F452"/>
    <mergeCell ref="D65:F65"/>
    <mergeCell ref="D69:F69"/>
    <mergeCell ref="D73:F73"/>
    <mergeCell ref="D111:F111"/>
    <mergeCell ref="D76:F76"/>
    <mergeCell ref="D80:F80"/>
    <mergeCell ref="D84:F84"/>
    <mergeCell ref="D88:F88"/>
    <mergeCell ref="D91:F91"/>
    <mergeCell ref="D94:F94"/>
    <mergeCell ref="D77:F77"/>
    <mergeCell ref="D81:F81"/>
    <mergeCell ref="D85:F85"/>
    <mergeCell ref="D89:F89"/>
    <mergeCell ref="D68:F68"/>
    <mergeCell ref="D72:F72"/>
    <mergeCell ref="D92:F92"/>
    <mergeCell ref="D95:F95"/>
    <mergeCell ref="D98:F98"/>
    <mergeCell ref="D106:F106"/>
    <mergeCell ref="D109:F109"/>
    <mergeCell ref="D97:F97"/>
    <mergeCell ref="D102:F102"/>
    <mergeCell ref="D103:F103"/>
    <mergeCell ref="D163:F163"/>
    <mergeCell ref="D166:F166"/>
    <mergeCell ref="D169:F169"/>
    <mergeCell ref="D129:F129"/>
    <mergeCell ref="D132:F132"/>
    <mergeCell ref="D135:F135"/>
    <mergeCell ref="D138:F138"/>
    <mergeCell ref="D142:F142"/>
    <mergeCell ref="D143:F143"/>
    <mergeCell ref="D280:F280"/>
    <mergeCell ref="D198:F198"/>
    <mergeCell ref="D202:F202"/>
    <mergeCell ref="D206:F206"/>
    <mergeCell ref="D210:F210"/>
    <mergeCell ref="D214:F214"/>
    <mergeCell ref="D222:F222"/>
    <mergeCell ref="D225:F225"/>
    <mergeCell ref="D229:F229"/>
    <mergeCell ref="D233:F233"/>
    <mergeCell ref="D265:F265"/>
    <mergeCell ref="D269:F269"/>
    <mergeCell ref="D273:F273"/>
    <mergeCell ref="D277:F277"/>
    <mergeCell ref="D243:F243"/>
    <mergeCell ref="D246:F246"/>
    <mergeCell ref="D251:F251"/>
    <mergeCell ref="D252:F252"/>
    <mergeCell ref="D256:F256"/>
    <mergeCell ref="D260:F260"/>
    <mergeCell ref="D240:F240"/>
    <mergeCell ref="D201:F201"/>
    <mergeCell ref="D205:F205"/>
    <mergeCell ref="D209:F209"/>
    <mergeCell ref="D237:F237"/>
    <mergeCell ref="D281:F281"/>
    <mergeCell ref="D287:F287"/>
    <mergeCell ref="D291:F291"/>
    <mergeCell ref="D294:F294"/>
    <mergeCell ref="D298:F298"/>
    <mergeCell ref="D301:F301"/>
    <mergeCell ref="D241:F241"/>
    <mergeCell ref="D244:F244"/>
    <mergeCell ref="D247:F247"/>
    <mergeCell ref="D253:F253"/>
    <mergeCell ref="D257:F257"/>
    <mergeCell ref="D261:F261"/>
    <mergeCell ref="D286:F286"/>
    <mergeCell ref="D290:F290"/>
    <mergeCell ref="D292:F292"/>
    <mergeCell ref="D293:F293"/>
    <mergeCell ref="D297:F297"/>
    <mergeCell ref="D300:F300"/>
    <mergeCell ref="D264:F264"/>
    <mergeCell ref="D268:F268"/>
    <mergeCell ref="D272:F272"/>
    <mergeCell ref="D276:F276"/>
    <mergeCell ref="D285:F285"/>
    <mergeCell ref="D378:F378"/>
    <mergeCell ref="D385:F385"/>
    <mergeCell ref="D387:F387"/>
    <mergeCell ref="D391:F391"/>
    <mergeCell ref="D395:F395"/>
    <mergeCell ref="D319:F319"/>
    <mergeCell ref="D325:F325"/>
    <mergeCell ref="D329:F329"/>
    <mergeCell ref="D333:F333"/>
    <mergeCell ref="D336:F336"/>
    <mergeCell ref="D339:F339"/>
    <mergeCell ref="D377:F377"/>
    <mergeCell ref="D383:F383"/>
    <mergeCell ref="D384:F384"/>
    <mergeCell ref="D386:F386"/>
    <mergeCell ref="D390:F390"/>
    <mergeCell ref="D394:F394"/>
    <mergeCell ref="D358:F358"/>
    <mergeCell ref="D369:F369"/>
    <mergeCell ref="D371:F371"/>
    <mergeCell ref="D376:F376"/>
    <mergeCell ref="D359:F359"/>
    <mergeCell ref="D363:F363"/>
    <mergeCell ref="D366:F366"/>
    <mergeCell ref="D524:F524"/>
    <mergeCell ref="D511:F511"/>
    <mergeCell ref="D6:F6"/>
    <mergeCell ref="D472:F472"/>
    <mergeCell ref="D475:F475"/>
    <mergeCell ref="D479:F479"/>
    <mergeCell ref="D483:F483"/>
    <mergeCell ref="D487:F487"/>
    <mergeCell ref="D491:F491"/>
    <mergeCell ref="D453:F453"/>
    <mergeCell ref="D455:F455"/>
    <mergeCell ref="D459:F459"/>
    <mergeCell ref="D463:F463"/>
    <mergeCell ref="D466:F466"/>
    <mergeCell ref="D469:F469"/>
    <mergeCell ref="D431:F431"/>
    <mergeCell ref="D434:F434"/>
    <mergeCell ref="D438:F438"/>
    <mergeCell ref="D440:F440"/>
    <mergeCell ref="D444:F444"/>
    <mergeCell ref="D448:F448"/>
    <mergeCell ref="D409:F409"/>
    <mergeCell ref="D412:F412"/>
    <mergeCell ref="D414:F414"/>
  </mergeCells>
  <dataValidations disablePrompts="1" count="1">
    <dataValidation type="list" allowBlank="1" showInputMessage="1" showErrorMessage="1" sqref="B5:B514" xr:uid="{7686A745-DC2F-4A20-BED3-20F2341255A9}">
      <formula1>"Capítulo,Partida,Mano de obra,Maquinaria,Material,Otros,Tarea,"</formula1>
    </dataValidation>
  </dataValidations>
  <printOptions horizontalCentered="1"/>
  <pageMargins left="0.59055118110236227" right="0.51181102362204722" top="0.74803149606299213" bottom="0.55118110236220474" header="0.31496062992125984" footer="0.31496062992125984"/>
  <pageSetup paperSize="9" scale="80" fitToHeight="100" orientation="portrait" r:id="rId1"/>
  <headerFooter>
    <oddFooter>&amp;R&amp;P / &amp;N</oddFooter>
  </headerFooter>
  <ignoredErrors>
    <ignoredError sqref="A5:A51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A.Anexo I pag 1 oferta</vt:lpstr>
      <vt:lpstr>B.Anexo I Tabla Desglose Precio</vt:lpstr>
      <vt:lpstr>'A.Anexo I pag 1 oferta'!Área_de_impresión</vt:lpstr>
      <vt:lpstr>'B.Anexo I Tabla Desglose Precio'!Área_de_impresión</vt:lpstr>
      <vt:lpstr>'B.Anexo I Tabla Desglose Precio'!Títulos_a_imprimir</vt:lpstr>
    </vt:vector>
  </TitlesOfParts>
  <Company>CRTVE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Botica Alonso</dc:creator>
  <cp:lastModifiedBy>.</cp:lastModifiedBy>
  <cp:lastPrinted>2022-10-05T11:23:16Z</cp:lastPrinted>
  <dcterms:created xsi:type="dcterms:W3CDTF">2022-09-22T09:27:11Z</dcterms:created>
  <dcterms:modified xsi:type="dcterms:W3CDTF">2022-10-05T11:24:14Z</dcterms:modified>
</cp:coreProperties>
</file>